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15600" windowHeight="7515" activeTab="1"/>
  </bookViews>
  <sheets>
    <sheet name="أدخال بيانات" sheetId="1" r:id="rId1"/>
    <sheet name="بحث" sheetId="2" r:id="rId2"/>
  </sheets>
  <calcPr calcId="144525"/>
</workbook>
</file>

<file path=xl/calcChain.xml><?xml version="1.0" encoding="utf-8"?>
<calcChain xmlns="http://schemas.openxmlformats.org/spreadsheetml/2006/main">
  <c r="G5" i="2" l="1"/>
  <c r="G4" i="2"/>
  <c r="C7" i="2"/>
  <c r="P12" i="2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6" i="1"/>
  <c r="T3" i="1"/>
  <c r="T2" i="1"/>
  <c r="R7" i="1" l="1" a="1"/>
  <c r="R7" i="1" s="1"/>
  <c r="C10" i="2" s="1"/>
  <c r="B10" i="2" s="1"/>
  <c r="R9" i="1" a="1"/>
  <c r="R9" i="1" s="1"/>
  <c r="C12" i="2" s="1"/>
  <c r="B12" i="2" s="1"/>
  <c r="R11" i="1" a="1"/>
  <c r="R11" i="1" s="1"/>
  <c r="C14" i="2" s="1"/>
  <c r="B14" i="2" s="1"/>
  <c r="R13" i="1" a="1"/>
  <c r="R13" i="1" s="1"/>
  <c r="C16" i="2" s="1"/>
  <c r="R15" i="1" a="1"/>
  <c r="R15" i="1" s="1"/>
  <c r="C18" i="2" s="1"/>
  <c r="B18" i="2" s="1"/>
  <c r="R17" i="1" a="1"/>
  <c r="R17" i="1" s="1"/>
  <c r="C20" i="2" s="1"/>
  <c r="B20" i="2" s="1"/>
  <c r="R19" i="1" a="1"/>
  <c r="R19" i="1" s="1"/>
  <c r="C22" i="2" s="1"/>
  <c r="B22" i="2" s="1"/>
  <c r="R21" i="1" a="1"/>
  <c r="R21" i="1" s="1"/>
  <c r="C24" i="2" s="1"/>
  <c r="B24" i="2" s="1"/>
  <c r="R23" i="1" a="1"/>
  <c r="R23" i="1" s="1"/>
  <c r="C26" i="2" s="1"/>
  <c r="B26" i="2" s="1"/>
  <c r="R25" i="1" a="1"/>
  <c r="R25" i="1" s="1"/>
  <c r="C28" i="2" s="1"/>
  <c r="B28" i="2" s="1"/>
  <c r="R27" i="1" a="1"/>
  <c r="R27" i="1" s="1"/>
  <c r="C30" i="2" s="1"/>
  <c r="B30" i="2" s="1"/>
  <c r="R29" i="1" a="1"/>
  <c r="R29" i="1" s="1"/>
  <c r="C32" i="2" s="1"/>
  <c r="B32" i="2" s="1"/>
  <c r="R31" i="1" a="1"/>
  <c r="R31" i="1" s="1"/>
  <c r="C34" i="2" s="1"/>
  <c r="B34" i="2" s="1"/>
  <c r="R33" i="1" a="1"/>
  <c r="R33" i="1" s="1"/>
  <c r="C36" i="2" s="1"/>
  <c r="B36" i="2" s="1"/>
  <c r="R35" i="1" a="1"/>
  <c r="R35" i="1" s="1"/>
  <c r="C38" i="2" s="1"/>
  <c r="B38" i="2" s="1"/>
  <c r="R37" i="1" a="1"/>
  <c r="R37" i="1" s="1"/>
  <c r="C40" i="2" s="1"/>
  <c r="B40" i="2" s="1"/>
  <c r="R39" i="1" a="1"/>
  <c r="R39" i="1" s="1"/>
  <c r="C42" i="2" s="1"/>
  <c r="B42" i="2" s="1"/>
  <c r="R41" i="1" a="1"/>
  <c r="R41" i="1" s="1"/>
  <c r="C44" i="2" s="1"/>
  <c r="B44" i="2" s="1"/>
  <c r="R43" i="1" a="1"/>
  <c r="R43" i="1" s="1"/>
  <c r="C46" i="2" s="1"/>
  <c r="B46" i="2" s="1"/>
  <c r="R45" i="1" a="1"/>
  <c r="R45" i="1" s="1"/>
  <c r="C48" i="2" s="1"/>
  <c r="B48" i="2" s="1"/>
  <c r="R47" i="1" a="1"/>
  <c r="R47" i="1" s="1"/>
  <c r="C50" i="2" s="1"/>
  <c r="B50" i="2" s="1"/>
  <c r="R49" i="1" a="1"/>
  <c r="R49" i="1" s="1"/>
  <c r="C52" i="2" s="1"/>
  <c r="B52" i="2" s="1"/>
  <c r="R51" i="1" a="1"/>
  <c r="R51" i="1" s="1"/>
  <c r="C54" i="2" s="1"/>
  <c r="B54" i="2" s="1"/>
  <c r="R53" i="1" a="1"/>
  <c r="R53" i="1" s="1"/>
  <c r="C56" i="2" s="1"/>
  <c r="B56" i="2" s="1"/>
  <c r="R55" i="1" a="1"/>
  <c r="R55" i="1" s="1"/>
  <c r="C58" i="2" s="1"/>
  <c r="B58" i="2" s="1"/>
  <c r="R57" i="1" a="1"/>
  <c r="R57" i="1" s="1"/>
  <c r="C60" i="2" s="1"/>
  <c r="B60" i="2" s="1"/>
  <c r="R59" i="1" a="1"/>
  <c r="R59" i="1" s="1"/>
  <c r="C62" i="2" s="1"/>
  <c r="B62" i="2" s="1"/>
  <c r="R61" i="1" a="1"/>
  <c r="R61" i="1" s="1"/>
  <c r="C64" i="2" s="1"/>
  <c r="B64" i="2" s="1"/>
  <c r="R63" i="1" a="1"/>
  <c r="R63" i="1" s="1"/>
  <c r="C66" i="2" s="1"/>
  <c r="B66" i="2" s="1"/>
  <c r="R65" i="1" a="1"/>
  <c r="R65" i="1" s="1"/>
  <c r="C68" i="2" s="1"/>
  <c r="B68" i="2" s="1"/>
  <c r="R67" i="1" a="1"/>
  <c r="R67" i="1" s="1"/>
  <c r="C70" i="2" s="1"/>
  <c r="B70" i="2" s="1"/>
  <c r="R69" i="1" a="1"/>
  <c r="R69" i="1" s="1"/>
  <c r="C72" i="2" s="1"/>
  <c r="B72" i="2" s="1"/>
  <c r="R71" i="1" a="1"/>
  <c r="R71" i="1" s="1"/>
  <c r="C74" i="2" s="1"/>
  <c r="B74" i="2" s="1"/>
  <c r="R73" i="1" a="1"/>
  <c r="R73" i="1" s="1"/>
  <c r="C76" i="2" s="1"/>
  <c r="B76" i="2" s="1"/>
  <c r="R75" i="1" a="1"/>
  <c r="R75" i="1" s="1"/>
  <c r="C78" i="2" s="1"/>
  <c r="B78" i="2" s="1"/>
  <c r="R77" i="1" a="1"/>
  <c r="R77" i="1" s="1"/>
  <c r="C80" i="2" s="1"/>
  <c r="B80" i="2" s="1"/>
  <c r="R79" i="1" a="1"/>
  <c r="R79" i="1" s="1"/>
  <c r="C82" i="2" s="1"/>
  <c r="B82" i="2" s="1"/>
  <c r="R81" i="1" a="1"/>
  <c r="R81" i="1" s="1"/>
  <c r="C84" i="2" s="1"/>
  <c r="B84" i="2" s="1"/>
  <c r="R83" i="1" a="1"/>
  <c r="R83" i="1" s="1"/>
  <c r="C86" i="2" s="1"/>
  <c r="B86" i="2" s="1"/>
  <c r="R85" i="1" a="1"/>
  <c r="R85" i="1" s="1"/>
  <c r="C88" i="2" s="1"/>
  <c r="B88" i="2" s="1"/>
  <c r="R87" i="1" a="1"/>
  <c r="R87" i="1" s="1"/>
  <c r="C90" i="2" s="1"/>
  <c r="B90" i="2" s="1"/>
  <c r="R89" i="1" a="1"/>
  <c r="R89" i="1" s="1"/>
  <c r="C92" i="2" s="1"/>
  <c r="B92" i="2" s="1"/>
  <c r="R91" i="1" a="1"/>
  <c r="R91" i="1" s="1"/>
  <c r="C94" i="2" s="1"/>
  <c r="B94" i="2" s="1"/>
  <c r="R109" i="1" a="1"/>
  <c r="R109" i="1" s="1"/>
  <c r="C112" i="2" s="1"/>
  <c r="B112" i="2" s="1"/>
  <c r="R111" i="1" a="1"/>
  <c r="R111" i="1" s="1"/>
  <c r="C114" i="2" s="1"/>
  <c r="B114" i="2" s="1"/>
  <c r="R113" i="1" a="1"/>
  <c r="R113" i="1" s="1"/>
  <c r="C116" i="2" s="1"/>
  <c r="B116" i="2" s="1"/>
  <c r="R115" i="1" a="1"/>
  <c r="R115" i="1" s="1"/>
  <c r="C118" i="2" s="1"/>
  <c r="B118" i="2" s="1"/>
  <c r="R117" i="1" a="1"/>
  <c r="R117" i="1" s="1"/>
  <c r="C120" i="2" s="1"/>
  <c r="B120" i="2" s="1"/>
  <c r="R119" i="1" a="1"/>
  <c r="R119" i="1" s="1"/>
  <c r="C122" i="2" s="1"/>
  <c r="B122" i="2" s="1"/>
  <c r="R121" i="1" a="1"/>
  <c r="R121" i="1" s="1"/>
  <c r="C124" i="2" s="1"/>
  <c r="B124" i="2" s="1"/>
  <c r="R123" i="1" a="1"/>
  <c r="R123" i="1" s="1"/>
  <c r="C126" i="2" s="1"/>
  <c r="B126" i="2" s="1"/>
  <c r="R125" i="1" a="1"/>
  <c r="R125" i="1" s="1"/>
  <c r="C128" i="2" s="1"/>
  <c r="B128" i="2" s="1"/>
  <c r="R127" i="1" a="1"/>
  <c r="R127" i="1" s="1"/>
  <c r="C130" i="2" s="1"/>
  <c r="B130" i="2" s="1"/>
  <c r="R129" i="1" a="1"/>
  <c r="R129" i="1" s="1"/>
  <c r="C132" i="2" s="1"/>
  <c r="B132" i="2" s="1"/>
  <c r="R131" i="1" a="1"/>
  <c r="R131" i="1" s="1"/>
  <c r="C134" i="2" s="1"/>
  <c r="B134" i="2" s="1"/>
  <c r="R133" i="1" a="1"/>
  <c r="R133" i="1" s="1"/>
  <c r="C136" i="2" s="1"/>
  <c r="B136" i="2" s="1"/>
  <c r="R135" i="1" a="1"/>
  <c r="R135" i="1" s="1"/>
  <c r="C138" i="2" s="1"/>
  <c r="B138" i="2" s="1"/>
  <c r="R137" i="1" a="1"/>
  <c r="R137" i="1" s="1"/>
  <c r="C140" i="2" s="1"/>
  <c r="B140" i="2" s="1"/>
  <c r="R139" i="1" a="1"/>
  <c r="R139" i="1" s="1"/>
  <c r="C142" i="2" s="1"/>
  <c r="B142" i="2" s="1"/>
  <c r="R141" i="1" a="1"/>
  <c r="R141" i="1" s="1"/>
  <c r="C144" i="2" s="1"/>
  <c r="B144" i="2" s="1"/>
  <c r="R143" i="1" a="1"/>
  <c r="R143" i="1" s="1"/>
  <c r="C146" i="2" s="1"/>
  <c r="B146" i="2" s="1"/>
  <c r="R145" i="1" a="1"/>
  <c r="R145" i="1" s="1"/>
  <c r="C148" i="2" s="1"/>
  <c r="B148" i="2" s="1"/>
  <c r="R147" i="1" a="1"/>
  <c r="R147" i="1" s="1"/>
  <c r="C150" i="2" s="1"/>
  <c r="B150" i="2" s="1"/>
  <c r="R149" i="1" a="1"/>
  <c r="R149" i="1" s="1"/>
  <c r="C152" i="2" s="1"/>
  <c r="B152" i="2" s="1"/>
  <c r="R6" i="1" a="1"/>
  <c r="R6" i="1" s="1"/>
  <c r="C9" i="2" s="1"/>
  <c r="R107" i="1" a="1"/>
  <c r="R107" i="1" s="1"/>
  <c r="C110" i="2" s="1"/>
  <c r="B110" i="2" s="1"/>
  <c r="R110" i="1" a="1"/>
  <c r="R110" i="1" s="1"/>
  <c r="C113" i="2" s="1"/>
  <c r="B113" i="2" s="1"/>
  <c r="R114" i="1" a="1"/>
  <c r="R114" i="1" s="1"/>
  <c r="C117" i="2" s="1"/>
  <c r="B117" i="2" s="1"/>
  <c r="R118" i="1" a="1"/>
  <c r="R118" i="1" s="1"/>
  <c r="C121" i="2" s="1"/>
  <c r="B121" i="2" s="1"/>
  <c r="R8" i="1" a="1"/>
  <c r="R8" i="1" s="1"/>
  <c r="C11" i="2" s="1"/>
  <c r="B11" i="2" s="1"/>
  <c r="R10" i="1" a="1"/>
  <c r="R10" i="1" s="1"/>
  <c r="C13" i="2" s="1"/>
  <c r="B13" i="2" s="1"/>
  <c r="R12" i="1" a="1"/>
  <c r="R12" i="1" s="1"/>
  <c r="C15" i="2" s="1"/>
  <c r="B15" i="2" s="1"/>
  <c r="R14" i="1" a="1"/>
  <c r="R14" i="1" s="1"/>
  <c r="C17" i="2" s="1"/>
  <c r="B17" i="2" s="1"/>
  <c r="R16" i="1" a="1"/>
  <c r="R16" i="1" s="1"/>
  <c r="C19" i="2" s="1"/>
  <c r="B19" i="2" s="1"/>
  <c r="R18" i="1" a="1"/>
  <c r="R18" i="1" s="1"/>
  <c r="C21" i="2" s="1"/>
  <c r="B21" i="2" s="1"/>
  <c r="R20" i="1" a="1"/>
  <c r="R20" i="1" s="1"/>
  <c r="C23" i="2" s="1"/>
  <c r="B23" i="2" s="1"/>
  <c r="R22" i="1" a="1"/>
  <c r="R22" i="1" s="1"/>
  <c r="C25" i="2" s="1"/>
  <c r="B25" i="2" s="1"/>
  <c r="R24" i="1" a="1"/>
  <c r="R24" i="1" s="1"/>
  <c r="C27" i="2" s="1"/>
  <c r="B27" i="2" s="1"/>
  <c r="R26" i="1" a="1"/>
  <c r="R26" i="1" s="1"/>
  <c r="C29" i="2" s="1"/>
  <c r="B29" i="2" s="1"/>
  <c r="R28" i="1" a="1"/>
  <c r="R28" i="1" s="1"/>
  <c r="C31" i="2" s="1"/>
  <c r="B31" i="2" s="1"/>
  <c r="R30" i="1" a="1"/>
  <c r="R30" i="1" s="1"/>
  <c r="C33" i="2" s="1"/>
  <c r="B33" i="2" s="1"/>
  <c r="R32" i="1" a="1"/>
  <c r="R32" i="1" s="1"/>
  <c r="C35" i="2" s="1"/>
  <c r="B35" i="2" s="1"/>
  <c r="R34" i="1" a="1"/>
  <c r="R34" i="1" s="1"/>
  <c r="C37" i="2" s="1"/>
  <c r="B37" i="2" s="1"/>
  <c r="R36" i="1" a="1"/>
  <c r="R36" i="1" s="1"/>
  <c r="C39" i="2" s="1"/>
  <c r="B39" i="2" s="1"/>
  <c r="R38" i="1" a="1"/>
  <c r="R38" i="1" s="1"/>
  <c r="C41" i="2" s="1"/>
  <c r="B41" i="2" s="1"/>
  <c r="R40" i="1" a="1"/>
  <c r="R40" i="1" s="1"/>
  <c r="C43" i="2" s="1"/>
  <c r="B43" i="2" s="1"/>
  <c r="R42" i="1" a="1"/>
  <c r="R42" i="1" s="1"/>
  <c r="C45" i="2" s="1"/>
  <c r="B45" i="2" s="1"/>
  <c r="R44" i="1" a="1"/>
  <c r="R44" i="1" s="1"/>
  <c r="C47" i="2" s="1"/>
  <c r="B47" i="2" s="1"/>
  <c r="R46" i="1" a="1"/>
  <c r="R46" i="1" s="1"/>
  <c r="C49" i="2" s="1"/>
  <c r="B49" i="2" s="1"/>
  <c r="R48" i="1" a="1"/>
  <c r="R48" i="1" s="1"/>
  <c r="C51" i="2" s="1"/>
  <c r="B51" i="2" s="1"/>
  <c r="R50" i="1" a="1"/>
  <c r="R50" i="1" s="1"/>
  <c r="C53" i="2" s="1"/>
  <c r="B53" i="2" s="1"/>
  <c r="R52" i="1" a="1"/>
  <c r="R52" i="1" s="1"/>
  <c r="C55" i="2" s="1"/>
  <c r="B55" i="2" s="1"/>
  <c r="R54" i="1" a="1"/>
  <c r="R54" i="1" s="1"/>
  <c r="C57" i="2" s="1"/>
  <c r="B57" i="2" s="1"/>
  <c r="R56" i="1" a="1"/>
  <c r="R56" i="1" s="1"/>
  <c r="C59" i="2" s="1"/>
  <c r="B59" i="2" s="1"/>
  <c r="R58" i="1" a="1"/>
  <c r="R58" i="1" s="1"/>
  <c r="C61" i="2" s="1"/>
  <c r="B61" i="2" s="1"/>
  <c r="R60" i="1" a="1"/>
  <c r="R60" i="1" s="1"/>
  <c r="C63" i="2" s="1"/>
  <c r="B63" i="2" s="1"/>
  <c r="R62" i="1" a="1"/>
  <c r="R62" i="1" s="1"/>
  <c r="C65" i="2" s="1"/>
  <c r="B65" i="2" s="1"/>
  <c r="R64" i="1" a="1"/>
  <c r="R64" i="1" s="1"/>
  <c r="C67" i="2" s="1"/>
  <c r="B67" i="2" s="1"/>
  <c r="R66" i="1" a="1"/>
  <c r="R66" i="1" s="1"/>
  <c r="C69" i="2" s="1"/>
  <c r="B69" i="2" s="1"/>
  <c r="R68" i="1" a="1"/>
  <c r="R68" i="1" s="1"/>
  <c r="C71" i="2" s="1"/>
  <c r="B71" i="2" s="1"/>
  <c r="R70" i="1" a="1"/>
  <c r="R70" i="1" s="1"/>
  <c r="C73" i="2" s="1"/>
  <c r="B73" i="2" s="1"/>
  <c r="R72" i="1" a="1"/>
  <c r="R72" i="1" s="1"/>
  <c r="C75" i="2" s="1"/>
  <c r="B75" i="2" s="1"/>
  <c r="R74" i="1" a="1"/>
  <c r="R74" i="1" s="1"/>
  <c r="C77" i="2" s="1"/>
  <c r="B77" i="2" s="1"/>
  <c r="R76" i="1" a="1"/>
  <c r="R76" i="1" s="1"/>
  <c r="C79" i="2" s="1"/>
  <c r="B79" i="2" s="1"/>
  <c r="R78" i="1" a="1"/>
  <c r="R78" i="1" s="1"/>
  <c r="C81" i="2" s="1"/>
  <c r="B81" i="2" s="1"/>
  <c r="R80" i="1" a="1"/>
  <c r="R80" i="1" s="1"/>
  <c r="C83" i="2" s="1"/>
  <c r="B83" i="2" s="1"/>
  <c r="R82" i="1" a="1"/>
  <c r="R82" i="1" s="1"/>
  <c r="C85" i="2" s="1"/>
  <c r="B85" i="2" s="1"/>
  <c r="R84" i="1" a="1"/>
  <c r="R84" i="1" s="1"/>
  <c r="C87" i="2" s="1"/>
  <c r="B87" i="2" s="1"/>
  <c r="R86" i="1" a="1"/>
  <c r="R86" i="1" s="1"/>
  <c r="C89" i="2" s="1"/>
  <c r="B89" i="2" s="1"/>
  <c r="R88" i="1" a="1"/>
  <c r="R88" i="1" s="1"/>
  <c r="C91" i="2" s="1"/>
  <c r="B91" i="2" s="1"/>
  <c r="R90" i="1" a="1"/>
  <c r="R90" i="1" s="1"/>
  <c r="C93" i="2" s="1"/>
  <c r="B93" i="2" s="1"/>
  <c r="R92" i="1" a="1"/>
  <c r="R92" i="1" s="1"/>
  <c r="C95" i="2" s="1"/>
  <c r="B95" i="2" s="1"/>
  <c r="R93" i="1" a="1"/>
  <c r="R93" i="1" s="1"/>
  <c r="C96" i="2" s="1"/>
  <c r="B96" i="2" s="1"/>
  <c r="R94" i="1" a="1"/>
  <c r="R94" i="1" s="1"/>
  <c r="C97" i="2" s="1"/>
  <c r="B97" i="2" s="1"/>
  <c r="R95" i="1" a="1"/>
  <c r="R95" i="1" s="1"/>
  <c r="C98" i="2" s="1"/>
  <c r="B98" i="2" s="1"/>
  <c r="R96" i="1" a="1"/>
  <c r="R96" i="1" s="1"/>
  <c r="C99" i="2" s="1"/>
  <c r="B99" i="2" s="1"/>
  <c r="R97" i="1" a="1"/>
  <c r="R97" i="1" s="1"/>
  <c r="C100" i="2" s="1"/>
  <c r="B100" i="2" s="1"/>
  <c r="R98" i="1" a="1"/>
  <c r="R98" i="1" s="1"/>
  <c r="C101" i="2" s="1"/>
  <c r="B101" i="2" s="1"/>
  <c r="R99" i="1" a="1"/>
  <c r="R99" i="1" s="1"/>
  <c r="C102" i="2" s="1"/>
  <c r="B102" i="2" s="1"/>
  <c r="R100" i="1" a="1"/>
  <c r="R100" i="1" s="1"/>
  <c r="C103" i="2" s="1"/>
  <c r="B103" i="2" s="1"/>
  <c r="R101" i="1" a="1"/>
  <c r="R101" i="1" s="1"/>
  <c r="C104" i="2" s="1"/>
  <c r="B104" i="2" s="1"/>
  <c r="R102" i="1" a="1"/>
  <c r="R102" i="1" s="1"/>
  <c r="C105" i="2" s="1"/>
  <c r="B105" i="2" s="1"/>
  <c r="R103" i="1" a="1"/>
  <c r="R103" i="1" s="1"/>
  <c r="C106" i="2" s="1"/>
  <c r="B106" i="2" s="1"/>
  <c r="R104" i="1" a="1"/>
  <c r="R104" i="1" s="1"/>
  <c r="C107" i="2" s="1"/>
  <c r="B107" i="2" s="1"/>
  <c r="R105" i="1" a="1"/>
  <c r="R105" i="1" s="1"/>
  <c r="C108" i="2" s="1"/>
  <c r="B108" i="2" s="1"/>
  <c r="R106" i="1" a="1"/>
  <c r="R106" i="1" s="1"/>
  <c r="C109" i="2" s="1"/>
  <c r="B109" i="2" s="1"/>
  <c r="R108" i="1" a="1"/>
  <c r="R108" i="1" s="1"/>
  <c r="C111" i="2" s="1"/>
  <c r="B111" i="2" s="1"/>
  <c r="R112" i="1" a="1"/>
  <c r="R112" i="1" s="1"/>
  <c r="C115" i="2" s="1"/>
  <c r="B115" i="2" s="1"/>
  <c r="R116" i="1" a="1"/>
  <c r="R116" i="1" s="1"/>
  <c r="C119" i="2" s="1"/>
  <c r="B119" i="2" s="1"/>
  <c r="R120" i="1" a="1"/>
  <c r="R120" i="1" s="1"/>
  <c r="C123" i="2" s="1"/>
  <c r="B123" i="2" s="1"/>
  <c r="R148" i="1" a="1"/>
  <c r="R148" i="1" s="1"/>
  <c r="C151" i="2" s="1"/>
  <c r="B151" i="2" s="1"/>
  <c r="R144" i="1" a="1"/>
  <c r="R144" i="1" s="1"/>
  <c r="C147" i="2" s="1"/>
  <c r="B147" i="2" s="1"/>
  <c r="R140" i="1" a="1"/>
  <c r="R140" i="1" s="1"/>
  <c r="C143" i="2" s="1"/>
  <c r="B143" i="2" s="1"/>
  <c r="R136" i="1" a="1"/>
  <c r="R136" i="1" s="1"/>
  <c r="C139" i="2" s="1"/>
  <c r="B139" i="2" s="1"/>
  <c r="R132" i="1" a="1"/>
  <c r="R132" i="1" s="1"/>
  <c r="C135" i="2" s="1"/>
  <c r="B135" i="2" s="1"/>
  <c r="R128" i="1" a="1"/>
  <c r="R128" i="1" s="1"/>
  <c r="C131" i="2" s="1"/>
  <c r="B131" i="2" s="1"/>
  <c r="R124" i="1" a="1"/>
  <c r="R124" i="1" s="1"/>
  <c r="C127" i="2" s="1"/>
  <c r="B127" i="2" s="1"/>
  <c r="R150" i="1" a="1"/>
  <c r="R150" i="1" s="1"/>
  <c r="C153" i="2" s="1"/>
  <c r="B153" i="2" s="1"/>
  <c r="R146" i="1" a="1"/>
  <c r="R146" i="1" s="1"/>
  <c r="C149" i="2" s="1"/>
  <c r="B149" i="2" s="1"/>
  <c r="R142" i="1" a="1"/>
  <c r="R142" i="1" s="1"/>
  <c r="C145" i="2" s="1"/>
  <c r="B145" i="2" s="1"/>
  <c r="R138" i="1" a="1"/>
  <c r="R138" i="1" s="1"/>
  <c r="C141" i="2" s="1"/>
  <c r="B141" i="2" s="1"/>
  <c r="R134" i="1" a="1"/>
  <c r="R134" i="1" s="1"/>
  <c r="C137" i="2" s="1"/>
  <c r="B137" i="2" s="1"/>
  <c r="R130" i="1" a="1"/>
  <c r="R130" i="1" s="1"/>
  <c r="C133" i="2" s="1"/>
  <c r="B133" i="2" s="1"/>
  <c r="R126" i="1" a="1"/>
  <c r="R126" i="1" s="1"/>
  <c r="C129" i="2" s="1"/>
  <c r="B129" i="2" s="1"/>
  <c r="R122" i="1" a="1"/>
  <c r="R122" i="1" s="1"/>
  <c r="C125" i="2" s="1"/>
  <c r="B125" i="2" s="1"/>
  <c r="M1" i="1"/>
  <c r="B16" i="2" l="1"/>
  <c r="D16" i="2"/>
  <c r="J9" i="2"/>
  <c r="B9" i="2"/>
  <c r="D129" i="2"/>
  <c r="L129" i="2"/>
  <c r="K129" i="2"/>
  <c r="J129" i="2"/>
  <c r="I129" i="2"/>
  <c r="H129" i="2"/>
  <c r="F129" i="2"/>
  <c r="A129" i="2"/>
  <c r="G129" i="2"/>
  <c r="E129" i="2"/>
  <c r="D137" i="2"/>
  <c r="L137" i="2"/>
  <c r="K137" i="2"/>
  <c r="J137" i="2"/>
  <c r="I137" i="2"/>
  <c r="H137" i="2"/>
  <c r="F137" i="2"/>
  <c r="A137" i="2"/>
  <c r="G137" i="2"/>
  <c r="E137" i="2"/>
  <c r="D145" i="2"/>
  <c r="L145" i="2"/>
  <c r="K145" i="2"/>
  <c r="J145" i="2"/>
  <c r="I145" i="2"/>
  <c r="H145" i="2"/>
  <c r="F145" i="2"/>
  <c r="A145" i="2"/>
  <c r="G145" i="2"/>
  <c r="E145" i="2"/>
  <c r="D153" i="2"/>
  <c r="L153" i="2"/>
  <c r="K153" i="2"/>
  <c r="J153" i="2"/>
  <c r="I153" i="2"/>
  <c r="H153" i="2"/>
  <c r="F153" i="2"/>
  <c r="A153" i="2"/>
  <c r="G153" i="2"/>
  <c r="E153" i="2"/>
  <c r="D131" i="2"/>
  <c r="L131" i="2"/>
  <c r="K131" i="2"/>
  <c r="J131" i="2"/>
  <c r="I131" i="2"/>
  <c r="H131" i="2"/>
  <c r="F131" i="2"/>
  <c r="A131" i="2"/>
  <c r="G131" i="2"/>
  <c r="E131" i="2"/>
  <c r="D139" i="2"/>
  <c r="L139" i="2"/>
  <c r="K139" i="2"/>
  <c r="J139" i="2"/>
  <c r="I139" i="2"/>
  <c r="H139" i="2"/>
  <c r="F139" i="2"/>
  <c r="A139" i="2"/>
  <c r="G139" i="2"/>
  <c r="E139" i="2"/>
  <c r="D147" i="2"/>
  <c r="L147" i="2"/>
  <c r="K147" i="2"/>
  <c r="J147" i="2"/>
  <c r="I147" i="2"/>
  <c r="H147" i="2"/>
  <c r="F147" i="2"/>
  <c r="A147" i="2"/>
  <c r="G147" i="2"/>
  <c r="E147" i="2"/>
  <c r="D123" i="2"/>
  <c r="L123" i="2"/>
  <c r="K123" i="2"/>
  <c r="J123" i="2"/>
  <c r="I123" i="2"/>
  <c r="H123" i="2"/>
  <c r="F123" i="2"/>
  <c r="A123" i="2"/>
  <c r="G123" i="2"/>
  <c r="E123" i="2"/>
  <c r="D115" i="2"/>
  <c r="L115" i="2"/>
  <c r="K115" i="2"/>
  <c r="J115" i="2"/>
  <c r="I115" i="2"/>
  <c r="H115" i="2"/>
  <c r="G115" i="2"/>
  <c r="F115" i="2"/>
  <c r="A115" i="2"/>
  <c r="E115" i="2"/>
  <c r="D109" i="2"/>
  <c r="L109" i="2"/>
  <c r="K109" i="2"/>
  <c r="J109" i="2"/>
  <c r="I109" i="2"/>
  <c r="H109" i="2"/>
  <c r="G109" i="2"/>
  <c r="F109" i="2"/>
  <c r="A109" i="2"/>
  <c r="E109" i="2"/>
  <c r="D107" i="2"/>
  <c r="L107" i="2"/>
  <c r="K107" i="2"/>
  <c r="J107" i="2"/>
  <c r="I107" i="2"/>
  <c r="H107" i="2"/>
  <c r="G107" i="2"/>
  <c r="F107" i="2"/>
  <c r="A107" i="2"/>
  <c r="E107" i="2"/>
  <c r="D105" i="2"/>
  <c r="L105" i="2"/>
  <c r="K105" i="2"/>
  <c r="J105" i="2"/>
  <c r="I105" i="2"/>
  <c r="H105" i="2"/>
  <c r="G105" i="2"/>
  <c r="F105" i="2"/>
  <c r="A105" i="2"/>
  <c r="E105" i="2"/>
  <c r="D103" i="2"/>
  <c r="L103" i="2"/>
  <c r="K103" i="2"/>
  <c r="J103" i="2"/>
  <c r="I103" i="2"/>
  <c r="H103" i="2"/>
  <c r="G103" i="2"/>
  <c r="F103" i="2"/>
  <c r="A103" i="2"/>
  <c r="E103" i="2"/>
  <c r="D101" i="2"/>
  <c r="L101" i="2"/>
  <c r="K101" i="2"/>
  <c r="J101" i="2"/>
  <c r="I101" i="2"/>
  <c r="H101" i="2"/>
  <c r="G101" i="2"/>
  <c r="F101" i="2"/>
  <c r="A101" i="2"/>
  <c r="E101" i="2"/>
  <c r="D99" i="2"/>
  <c r="L99" i="2"/>
  <c r="K99" i="2"/>
  <c r="J99" i="2"/>
  <c r="I99" i="2"/>
  <c r="H99" i="2"/>
  <c r="G99" i="2"/>
  <c r="F99" i="2"/>
  <c r="A99" i="2"/>
  <c r="E99" i="2"/>
  <c r="D97" i="2"/>
  <c r="L97" i="2"/>
  <c r="K97" i="2"/>
  <c r="J97" i="2"/>
  <c r="I97" i="2"/>
  <c r="H97" i="2"/>
  <c r="G97" i="2"/>
  <c r="F97" i="2"/>
  <c r="A97" i="2"/>
  <c r="E97" i="2"/>
  <c r="D95" i="2"/>
  <c r="L95" i="2"/>
  <c r="K95" i="2"/>
  <c r="J95" i="2"/>
  <c r="I95" i="2"/>
  <c r="H95" i="2"/>
  <c r="G95" i="2"/>
  <c r="F95" i="2"/>
  <c r="A95" i="2"/>
  <c r="E95" i="2"/>
  <c r="D91" i="2"/>
  <c r="L91" i="2"/>
  <c r="K91" i="2"/>
  <c r="J91" i="2"/>
  <c r="I91" i="2"/>
  <c r="H91" i="2"/>
  <c r="G91" i="2"/>
  <c r="F91" i="2"/>
  <c r="A91" i="2"/>
  <c r="E91" i="2"/>
  <c r="D87" i="2"/>
  <c r="L87" i="2"/>
  <c r="K87" i="2"/>
  <c r="J87" i="2"/>
  <c r="I87" i="2"/>
  <c r="H87" i="2"/>
  <c r="G87" i="2"/>
  <c r="F87" i="2"/>
  <c r="A87" i="2"/>
  <c r="E87" i="2"/>
  <c r="D83" i="2"/>
  <c r="L83" i="2"/>
  <c r="K83" i="2"/>
  <c r="J83" i="2"/>
  <c r="I83" i="2"/>
  <c r="H83" i="2"/>
  <c r="G83" i="2"/>
  <c r="F83" i="2"/>
  <c r="A83" i="2"/>
  <c r="E83" i="2"/>
  <c r="D79" i="2"/>
  <c r="L79" i="2"/>
  <c r="K79" i="2"/>
  <c r="J79" i="2"/>
  <c r="I79" i="2"/>
  <c r="H79" i="2"/>
  <c r="G79" i="2"/>
  <c r="F79" i="2"/>
  <c r="A79" i="2"/>
  <c r="E79" i="2"/>
  <c r="D75" i="2"/>
  <c r="L75" i="2"/>
  <c r="K75" i="2"/>
  <c r="J75" i="2"/>
  <c r="I75" i="2"/>
  <c r="H75" i="2"/>
  <c r="G75" i="2"/>
  <c r="F75" i="2"/>
  <c r="A75" i="2"/>
  <c r="E75" i="2"/>
  <c r="D71" i="2"/>
  <c r="L71" i="2"/>
  <c r="K71" i="2"/>
  <c r="J71" i="2"/>
  <c r="I71" i="2"/>
  <c r="H71" i="2"/>
  <c r="G71" i="2"/>
  <c r="F71" i="2"/>
  <c r="A71" i="2"/>
  <c r="E71" i="2"/>
  <c r="D67" i="2"/>
  <c r="L67" i="2"/>
  <c r="K67" i="2"/>
  <c r="J67" i="2"/>
  <c r="I67" i="2"/>
  <c r="H67" i="2"/>
  <c r="G67" i="2"/>
  <c r="A67" i="2"/>
  <c r="D63" i="2"/>
  <c r="L63" i="2"/>
  <c r="K63" i="2"/>
  <c r="J63" i="2"/>
  <c r="I63" i="2"/>
  <c r="H63" i="2"/>
  <c r="G63" i="2"/>
  <c r="A63" i="2"/>
  <c r="D59" i="2"/>
  <c r="L59" i="2"/>
  <c r="K59" i="2"/>
  <c r="J59" i="2"/>
  <c r="I59" i="2"/>
  <c r="H59" i="2"/>
  <c r="G59" i="2"/>
  <c r="A59" i="2"/>
  <c r="D55" i="2"/>
  <c r="L55" i="2"/>
  <c r="K55" i="2"/>
  <c r="J55" i="2"/>
  <c r="I55" i="2"/>
  <c r="H55" i="2"/>
  <c r="G55" i="2"/>
  <c r="A55" i="2"/>
  <c r="D51" i="2"/>
  <c r="L51" i="2"/>
  <c r="K51" i="2"/>
  <c r="J51" i="2"/>
  <c r="I51" i="2"/>
  <c r="H51" i="2"/>
  <c r="G51" i="2"/>
  <c r="A51" i="2"/>
  <c r="D47" i="2"/>
  <c r="L47" i="2"/>
  <c r="K47" i="2"/>
  <c r="J47" i="2"/>
  <c r="I47" i="2"/>
  <c r="H47" i="2"/>
  <c r="G47" i="2"/>
  <c r="A47" i="2"/>
  <c r="D43" i="2"/>
  <c r="L43" i="2"/>
  <c r="K43" i="2"/>
  <c r="J43" i="2"/>
  <c r="I43" i="2"/>
  <c r="H43" i="2"/>
  <c r="G43" i="2"/>
  <c r="A43" i="2"/>
  <c r="D39" i="2"/>
  <c r="L39" i="2"/>
  <c r="K39" i="2"/>
  <c r="J39" i="2"/>
  <c r="I39" i="2"/>
  <c r="H39" i="2"/>
  <c r="G39" i="2"/>
  <c r="A39" i="2"/>
  <c r="D35" i="2"/>
  <c r="L35" i="2"/>
  <c r="K35" i="2"/>
  <c r="J35" i="2"/>
  <c r="I35" i="2"/>
  <c r="H35" i="2"/>
  <c r="G35" i="2"/>
  <c r="A35" i="2"/>
  <c r="D31" i="2"/>
  <c r="L31" i="2"/>
  <c r="K31" i="2"/>
  <c r="J31" i="2"/>
  <c r="I31" i="2"/>
  <c r="H31" i="2"/>
  <c r="G31" i="2"/>
  <c r="A31" i="2"/>
  <c r="D27" i="2"/>
  <c r="L27" i="2"/>
  <c r="K27" i="2"/>
  <c r="J27" i="2"/>
  <c r="I27" i="2"/>
  <c r="H27" i="2"/>
  <c r="G27" i="2"/>
  <c r="A27" i="2"/>
  <c r="D23" i="2"/>
  <c r="L23" i="2"/>
  <c r="K23" i="2"/>
  <c r="J23" i="2"/>
  <c r="I23" i="2"/>
  <c r="H23" i="2"/>
  <c r="G23" i="2"/>
  <c r="A23" i="2"/>
  <c r="D19" i="2"/>
  <c r="L19" i="2"/>
  <c r="K19" i="2"/>
  <c r="J19" i="2"/>
  <c r="I19" i="2"/>
  <c r="H19" i="2"/>
  <c r="G19" i="2"/>
  <c r="A19" i="2"/>
  <c r="D15" i="2"/>
  <c r="L15" i="2"/>
  <c r="K15" i="2"/>
  <c r="J15" i="2"/>
  <c r="I15" i="2"/>
  <c r="H15" i="2"/>
  <c r="G15" i="2"/>
  <c r="A15" i="2"/>
  <c r="D11" i="2"/>
  <c r="L11" i="2"/>
  <c r="K11" i="2"/>
  <c r="J11" i="2"/>
  <c r="I11" i="2"/>
  <c r="H11" i="2"/>
  <c r="G11" i="2"/>
  <c r="D117" i="2"/>
  <c r="L117" i="2"/>
  <c r="K117" i="2"/>
  <c r="J117" i="2"/>
  <c r="I117" i="2"/>
  <c r="H117" i="2"/>
  <c r="G117" i="2"/>
  <c r="F117" i="2"/>
  <c r="A117" i="2"/>
  <c r="E117" i="2"/>
  <c r="D110" i="2"/>
  <c r="L110" i="2"/>
  <c r="K110" i="2"/>
  <c r="J110" i="2"/>
  <c r="I110" i="2"/>
  <c r="H110" i="2"/>
  <c r="G110" i="2"/>
  <c r="E110" i="2"/>
  <c r="F110" i="2"/>
  <c r="A110" i="2"/>
  <c r="D152" i="2"/>
  <c r="L152" i="2"/>
  <c r="K152" i="2"/>
  <c r="J152" i="2"/>
  <c r="I152" i="2"/>
  <c r="H152" i="2"/>
  <c r="G152" i="2"/>
  <c r="E152" i="2"/>
  <c r="F152" i="2"/>
  <c r="A152" i="2"/>
  <c r="D148" i="2"/>
  <c r="L148" i="2"/>
  <c r="K148" i="2"/>
  <c r="J148" i="2"/>
  <c r="I148" i="2"/>
  <c r="H148" i="2"/>
  <c r="G148" i="2"/>
  <c r="E148" i="2"/>
  <c r="F148" i="2"/>
  <c r="A148" i="2"/>
  <c r="D144" i="2"/>
  <c r="L144" i="2"/>
  <c r="K144" i="2"/>
  <c r="J144" i="2"/>
  <c r="I144" i="2"/>
  <c r="H144" i="2"/>
  <c r="G144" i="2"/>
  <c r="E144" i="2"/>
  <c r="F144" i="2"/>
  <c r="A144" i="2"/>
  <c r="D140" i="2"/>
  <c r="L140" i="2"/>
  <c r="K140" i="2"/>
  <c r="J140" i="2"/>
  <c r="I140" i="2"/>
  <c r="H140" i="2"/>
  <c r="G140" i="2"/>
  <c r="E140" i="2"/>
  <c r="F140" i="2"/>
  <c r="A140" i="2"/>
  <c r="D136" i="2"/>
  <c r="L136" i="2"/>
  <c r="K136" i="2"/>
  <c r="J136" i="2"/>
  <c r="I136" i="2"/>
  <c r="H136" i="2"/>
  <c r="G136" i="2"/>
  <c r="E136" i="2"/>
  <c r="F136" i="2"/>
  <c r="A136" i="2"/>
  <c r="D132" i="2"/>
  <c r="L132" i="2"/>
  <c r="K132" i="2"/>
  <c r="J132" i="2"/>
  <c r="I132" i="2"/>
  <c r="H132" i="2"/>
  <c r="G132" i="2"/>
  <c r="E132" i="2"/>
  <c r="F132" i="2"/>
  <c r="A132" i="2"/>
  <c r="D128" i="2"/>
  <c r="L128" i="2"/>
  <c r="K128" i="2"/>
  <c r="J128" i="2"/>
  <c r="I128" i="2"/>
  <c r="H128" i="2"/>
  <c r="G128" i="2"/>
  <c r="E128" i="2"/>
  <c r="F128" i="2"/>
  <c r="A128" i="2"/>
  <c r="D124" i="2"/>
  <c r="L124" i="2"/>
  <c r="K124" i="2"/>
  <c r="J124" i="2"/>
  <c r="I124" i="2"/>
  <c r="H124" i="2"/>
  <c r="G124" i="2"/>
  <c r="E124" i="2"/>
  <c r="F124" i="2"/>
  <c r="A124" i="2"/>
  <c r="D120" i="2"/>
  <c r="L120" i="2"/>
  <c r="K120" i="2"/>
  <c r="J120" i="2"/>
  <c r="I120" i="2"/>
  <c r="H120" i="2"/>
  <c r="G120" i="2"/>
  <c r="E120" i="2"/>
  <c r="F120" i="2"/>
  <c r="A120" i="2"/>
  <c r="D116" i="2"/>
  <c r="L116" i="2"/>
  <c r="K116" i="2"/>
  <c r="J116" i="2"/>
  <c r="I116" i="2"/>
  <c r="H116" i="2"/>
  <c r="G116" i="2"/>
  <c r="E116" i="2"/>
  <c r="F116" i="2"/>
  <c r="A116" i="2"/>
  <c r="D112" i="2"/>
  <c r="L112" i="2"/>
  <c r="K112" i="2"/>
  <c r="J112" i="2"/>
  <c r="I112" i="2"/>
  <c r="H112" i="2"/>
  <c r="G112" i="2"/>
  <c r="E112" i="2"/>
  <c r="F112" i="2"/>
  <c r="A112" i="2"/>
  <c r="D92" i="2"/>
  <c r="L92" i="2"/>
  <c r="K92" i="2"/>
  <c r="J92" i="2"/>
  <c r="I92" i="2"/>
  <c r="H92" i="2"/>
  <c r="G92" i="2"/>
  <c r="E92" i="2"/>
  <c r="F92" i="2"/>
  <c r="A92" i="2"/>
  <c r="D88" i="2"/>
  <c r="L88" i="2"/>
  <c r="K88" i="2"/>
  <c r="J88" i="2"/>
  <c r="H88" i="2"/>
  <c r="G88" i="2"/>
  <c r="I88" i="2"/>
  <c r="E88" i="2"/>
  <c r="F88" i="2"/>
  <c r="A88" i="2"/>
  <c r="D84" i="2"/>
  <c r="L84" i="2"/>
  <c r="K84" i="2"/>
  <c r="J84" i="2"/>
  <c r="H84" i="2"/>
  <c r="G84" i="2"/>
  <c r="I84" i="2"/>
  <c r="E84" i="2"/>
  <c r="F84" i="2"/>
  <c r="A84" i="2"/>
  <c r="D80" i="2"/>
  <c r="L80" i="2"/>
  <c r="K80" i="2"/>
  <c r="J80" i="2"/>
  <c r="H80" i="2"/>
  <c r="G80" i="2"/>
  <c r="I80" i="2"/>
  <c r="E80" i="2"/>
  <c r="F80" i="2"/>
  <c r="A80" i="2"/>
  <c r="D76" i="2"/>
  <c r="L76" i="2"/>
  <c r="K76" i="2"/>
  <c r="J76" i="2"/>
  <c r="H76" i="2"/>
  <c r="G76" i="2"/>
  <c r="I76" i="2"/>
  <c r="E76" i="2"/>
  <c r="F76" i="2"/>
  <c r="A76" i="2"/>
  <c r="D72" i="2"/>
  <c r="L72" i="2"/>
  <c r="K72" i="2"/>
  <c r="J72" i="2"/>
  <c r="H72" i="2"/>
  <c r="G72" i="2"/>
  <c r="I72" i="2"/>
  <c r="E72" i="2"/>
  <c r="F72" i="2"/>
  <c r="A72" i="2"/>
  <c r="D68" i="2"/>
  <c r="L68" i="2"/>
  <c r="K68" i="2"/>
  <c r="J68" i="2"/>
  <c r="H68" i="2"/>
  <c r="G68" i="2"/>
  <c r="I68" i="2"/>
  <c r="A68" i="2"/>
  <c r="D64" i="2"/>
  <c r="L64" i="2"/>
  <c r="K64" i="2"/>
  <c r="J64" i="2"/>
  <c r="H64" i="2"/>
  <c r="G64" i="2"/>
  <c r="I64" i="2"/>
  <c r="A64" i="2"/>
  <c r="D60" i="2"/>
  <c r="L60" i="2"/>
  <c r="K60" i="2"/>
  <c r="J60" i="2"/>
  <c r="H60" i="2"/>
  <c r="G60" i="2"/>
  <c r="I60" i="2"/>
  <c r="A60" i="2"/>
  <c r="D56" i="2"/>
  <c r="L56" i="2"/>
  <c r="K56" i="2"/>
  <c r="J56" i="2"/>
  <c r="H56" i="2"/>
  <c r="G56" i="2"/>
  <c r="I56" i="2"/>
  <c r="A56" i="2"/>
  <c r="D52" i="2"/>
  <c r="L52" i="2"/>
  <c r="K52" i="2"/>
  <c r="J52" i="2"/>
  <c r="H52" i="2"/>
  <c r="G52" i="2"/>
  <c r="I52" i="2"/>
  <c r="A52" i="2"/>
  <c r="D48" i="2"/>
  <c r="L48" i="2"/>
  <c r="K48" i="2"/>
  <c r="J48" i="2"/>
  <c r="H48" i="2"/>
  <c r="G48" i="2"/>
  <c r="I48" i="2"/>
  <c r="A48" i="2"/>
  <c r="D44" i="2"/>
  <c r="L44" i="2"/>
  <c r="K44" i="2"/>
  <c r="J44" i="2"/>
  <c r="H44" i="2"/>
  <c r="G44" i="2"/>
  <c r="I44" i="2"/>
  <c r="A44" i="2"/>
  <c r="D40" i="2"/>
  <c r="L40" i="2"/>
  <c r="K40" i="2"/>
  <c r="J40" i="2"/>
  <c r="I40" i="2"/>
  <c r="H40" i="2"/>
  <c r="G40" i="2"/>
  <c r="A40" i="2"/>
  <c r="D36" i="2"/>
  <c r="L36" i="2"/>
  <c r="K36" i="2"/>
  <c r="J36" i="2"/>
  <c r="I36" i="2"/>
  <c r="H36" i="2"/>
  <c r="G36" i="2"/>
  <c r="A36" i="2"/>
  <c r="D32" i="2"/>
  <c r="L32" i="2"/>
  <c r="K32" i="2"/>
  <c r="J32" i="2"/>
  <c r="I32" i="2"/>
  <c r="H32" i="2"/>
  <c r="G32" i="2"/>
  <c r="A32" i="2"/>
  <c r="D28" i="2"/>
  <c r="L28" i="2"/>
  <c r="K28" i="2"/>
  <c r="J28" i="2"/>
  <c r="I28" i="2"/>
  <c r="H28" i="2"/>
  <c r="G28" i="2"/>
  <c r="A28" i="2"/>
  <c r="D24" i="2"/>
  <c r="L24" i="2"/>
  <c r="K24" i="2"/>
  <c r="J24" i="2"/>
  <c r="I24" i="2"/>
  <c r="H24" i="2"/>
  <c r="G24" i="2"/>
  <c r="A24" i="2"/>
  <c r="D20" i="2"/>
  <c r="L20" i="2"/>
  <c r="K20" i="2"/>
  <c r="J20" i="2"/>
  <c r="I20" i="2"/>
  <c r="H20" i="2"/>
  <c r="G20" i="2"/>
  <c r="A20" i="2"/>
  <c r="L16" i="2"/>
  <c r="K16" i="2"/>
  <c r="J16" i="2"/>
  <c r="I16" i="2"/>
  <c r="H16" i="2"/>
  <c r="G16" i="2"/>
  <c r="A16" i="2"/>
  <c r="D12" i="2"/>
  <c r="L12" i="2"/>
  <c r="K12" i="2"/>
  <c r="J12" i="2"/>
  <c r="I12" i="2"/>
  <c r="H12" i="2"/>
  <c r="G12" i="2"/>
  <c r="F9" i="2"/>
  <c r="D125" i="2"/>
  <c r="L125" i="2"/>
  <c r="K125" i="2"/>
  <c r="J125" i="2"/>
  <c r="I125" i="2"/>
  <c r="H125" i="2"/>
  <c r="F125" i="2"/>
  <c r="A125" i="2"/>
  <c r="G125" i="2"/>
  <c r="E125" i="2"/>
  <c r="D133" i="2"/>
  <c r="L133" i="2"/>
  <c r="K133" i="2"/>
  <c r="J133" i="2"/>
  <c r="I133" i="2"/>
  <c r="H133" i="2"/>
  <c r="F133" i="2"/>
  <c r="A133" i="2"/>
  <c r="G133" i="2"/>
  <c r="E133" i="2"/>
  <c r="D141" i="2"/>
  <c r="L141" i="2"/>
  <c r="K141" i="2"/>
  <c r="J141" i="2"/>
  <c r="I141" i="2"/>
  <c r="H141" i="2"/>
  <c r="F141" i="2"/>
  <c r="A141" i="2"/>
  <c r="G141" i="2"/>
  <c r="E141" i="2"/>
  <c r="D149" i="2"/>
  <c r="L149" i="2"/>
  <c r="K149" i="2"/>
  <c r="J149" i="2"/>
  <c r="I149" i="2"/>
  <c r="H149" i="2"/>
  <c r="F149" i="2"/>
  <c r="A149" i="2"/>
  <c r="G149" i="2"/>
  <c r="E149" i="2"/>
  <c r="D127" i="2"/>
  <c r="L127" i="2"/>
  <c r="K127" i="2"/>
  <c r="J127" i="2"/>
  <c r="I127" i="2"/>
  <c r="H127" i="2"/>
  <c r="F127" i="2"/>
  <c r="A127" i="2"/>
  <c r="G127" i="2"/>
  <c r="E127" i="2"/>
  <c r="D135" i="2"/>
  <c r="L135" i="2"/>
  <c r="K135" i="2"/>
  <c r="J135" i="2"/>
  <c r="I135" i="2"/>
  <c r="H135" i="2"/>
  <c r="F135" i="2"/>
  <c r="A135" i="2"/>
  <c r="G135" i="2"/>
  <c r="E135" i="2"/>
  <c r="D143" i="2"/>
  <c r="L143" i="2"/>
  <c r="K143" i="2"/>
  <c r="J143" i="2"/>
  <c r="I143" i="2"/>
  <c r="H143" i="2"/>
  <c r="F143" i="2"/>
  <c r="A143" i="2"/>
  <c r="G143" i="2"/>
  <c r="E143" i="2"/>
  <c r="D151" i="2"/>
  <c r="L151" i="2"/>
  <c r="K151" i="2"/>
  <c r="J151" i="2"/>
  <c r="I151" i="2"/>
  <c r="H151" i="2"/>
  <c r="F151" i="2"/>
  <c r="A151" i="2"/>
  <c r="G151" i="2"/>
  <c r="E151" i="2"/>
  <c r="D119" i="2"/>
  <c r="L119" i="2"/>
  <c r="K119" i="2"/>
  <c r="J119" i="2"/>
  <c r="I119" i="2"/>
  <c r="H119" i="2"/>
  <c r="G119" i="2"/>
  <c r="F119" i="2"/>
  <c r="A119" i="2"/>
  <c r="E119" i="2"/>
  <c r="D111" i="2"/>
  <c r="L111" i="2"/>
  <c r="K111" i="2"/>
  <c r="J111" i="2"/>
  <c r="I111" i="2"/>
  <c r="H111" i="2"/>
  <c r="G111" i="2"/>
  <c r="F111" i="2"/>
  <c r="A111" i="2"/>
  <c r="E111" i="2"/>
  <c r="D108" i="2"/>
  <c r="L108" i="2"/>
  <c r="K108" i="2"/>
  <c r="J108" i="2"/>
  <c r="I108" i="2"/>
  <c r="H108" i="2"/>
  <c r="G108" i="2"/>
  <c r="E108" i="2"/>
  <c r="F108" i="2"/>
  <c r="A108" i="2"/>
  <c r="D106" i="2"/>
  <c r="L106" i="2"/>
  <c r="K106" i="2"/>
  <c r="J106" i="2"/>
  <c r="I106" i="2"/>
  <c r="H106" i="2"/>
  <c r="G106" i="2"/>
  <c r="E106" i="2"/>
  <c r="F106" i="2"/>
  <c r="A106" i="2"/>
  <c r="D104" i="2"/>
  <c r="L104" i="2"/>
  <c r="K104" i="2"/>
  <c r="J104" i="2"/>
  <c r="I104" i="2"/>
  <c r="H104" i="2"/>
  <c r="G104" i="2"/>
  <c r="E104" i="2"/>
  <c r="F104" i="2"/>
  <c r="A104" i="2"/>
  <c r="D102" i="2"/>
  <c r="L102" i="2"/>
  <c r="K102" i="2"/>
  <c r="J102" i="2"/>
  <c r="I102" i="2"/>
  <c r="H102" i="2"/>
  <c r="G102" i="2"/>
  <c r="E102" i="2"/>
  <c r="F102" i="2"/>
  <c r="A102" i="2"/>
  <c r="D100" i="2"/>
  <c r="L100" i="2"/>
  <c r="K100" i="2"/>
  <c r="J100" i="2"/>
  <c r="I100" i="2"/>
  <c r="H100" i="2"/>
  <c r="G100" i="2"/>
  <c r="E100" i="2"/>
  <c r="F100" i="2"/>
  <c r="A100" i="2"/>
  <c r="D98" i="2"/>
  <c r="L98" i="2"/>
  <c r="K98" i="2"/>
  <c r="J98" i="2"/>
  <c r="I98" i="2"/>
  <c r="H98" i="2"/>
  <c r="G98" i="2"/>
  <c r="E98" i="2"/>
  <c r="F98" i="2"/>
  <c r="A98" i="2"/>
  <c r="D96" i="2"/>
  <c r="L96" i="2"/>
  <c r="K96" i="2"/>
  <c r="J96" i="2"/>
  <c r="I96" i="2"/>
  <c r="H96" i="2"/>
  <c r="G96" i="2"/>
  <c r="E96" i="2"/>
  <c r="F96" i="2"/>
  <c r="A96" i="2"/>
  <c r="D93" i="2"/>
  <c r="L93" i="2"/>
  <c r="K93" i="2"/>
  <c r="J93" i="2"/>
  <c r="I93" i="2"/>
  <c r="H93" i="2"/>
  <c r="G93" i="2"/>
  <c r="F93" i="2"/>
  <c r="A93" i="2"/>
  <c r="E93" i="2"/>
  <c r="D89" i="2"/>
  <c r="L89" i="2"/>
  <c r="K89" i="2"/>
  <c r="J89" i="2"/>
  <c r="I89" i="2"/>
  <c r="H89" i="2"/>
  <c r="G89" i="2"/>
  <c r="F89" i="2"/>
  <c r="A89" i="2"/>
  <c r="E89" i="2"/>
  <c r="D85" i="2"/>
  <c r="L85" i="2"/>
  <c r="K85" i="2"/>
  <c r="J85" i="2"/>
  <c r="I85" i="2"/>
  <c r="H85" i="2"/>
  <c r="G85" i="2"/>
  <c r="F85" i="2"/>
  <c r="A85" i="2"/>
  <c r="E85" i="2"/>
  <c r="D81" i="2"/>
  <c r="L81" i="2"/>
  <c r="K81" i="2"/>
  <c r="J81" i="2"/>
  <c r="I81" i="2"/>
  <c r="H81" i="2"/>
  <c r="G81" i="2"/>
  <c r="F81" i="2"/>
  <c r="A81" i="2"/>
  <c r="E81" i="2"/>
  <c r="D77" i="2"/>
  <c r="L77" i="2"/>
  <c r="K77" i="2"/>
  <c r="J77" i="2"/>
  <c r="I77" i="2"/>
  <c r="H77" i="2"/>
  <c r="G77" i="2"/>
  <c r="F77" i="2"/>
  <c r="A77" i="2"/>
  <c r="E77" i="2"/>
  <c r="D73" i="2"/>
  <c r="L73" i="2"/>
  <c r="K73" i="2"/>
  <c r="J73" i="2"/>
  <c r="I73" i="2"/>
  <c r="H73" i="2"/>
  <c r="G73" i="2"/>
  <c r="F73" i="2"/>
  <c r="A73" i="2"/>
  <c r="E73" i="2"/>
  <c r="D69" i="2"/>
  <c r="L69" i="2"/>
  <c r="K69" i="2"/>
  <c r="J69" i="2"/>
  <c r="I69" i="2"/>
  <c r="H69" i="2"/>
  <c r="G69" i="2"/>
  <c r="A69" i="2"/>
  <c r="D65" i="2"/>
  <c r="L65" i="2"/>
  <c r="K65" i="2"/>
  <c r="J65" i="2"/>
  <c r="I65" i="2"/>
  <c r="H65" i="2"/>
  <c r="G65" i="2"/>
  <c r="A65" i="2"/>
  <c r="D61" i="2"/>
  <c r="L61" i="2"/>
  <c r="K61" i="2"/>
  <c r="J61" i="2"/>
  <c r="I61" i="2"/>
  <c r="H61" i="2"/>
  <c r="G61" i="2"/>
  <c r="A61" i="2"/>
  <c r="D57" i="2"/>
  <c r="L57" i="2"/>
  <c r="K57" i="2"/>
  <c r="J57" i="2"/>
  <c r="I57" i="2"/>
  <c r="H57" i="2"/>
  <c r="G57" i="2"/>
  <c r="A57" i="2"/>
  <c r="D53" i="2"/>
  <c r="L53" i="2"/>
  <c r="K53" i="2"/>
  <c r="J53" i="2"/>
  <c r="I53" i="2"/>
  <c r="H53" i="2"/>
  <c r="G53" i="2"/>
  <c r="A53" i="2"/>
  <c r="D49" i="2"/>
  <c r="L49" i="2"/>
  <c r="K49" i="2"/>
  <c r="J49" i="2"/>
  <c r="I49" i="2"/>
  <c r="H49" i="2"/>
  <c r="G49" i="2"/>
  <c r="A49" i="2"/>
  <c r="D45" i="2"/>
  <c r="L45" i="2"/>
  <c r="K45" i="2"/>
  <c r="J45" i="2"/>
  <c r="I45" i="2"/>
  <c r="H45" i="2"/>
  <c r="G45" i="2"/>
  <c r="A45" i="2"/>
  <c r="D41" i="2"/>
  <c r="L41" i="2"/>
  <c r="K41" i="2"/>
  <c r="J41" i="2"/>
  <c r="I41" i="2"/>
  <c r="H41" i="2"/>
  <c r="G41" i="2"/>
  <c r="A41" i="2"/>
  <c r="D37" i="2"/>
  <c r="L37" i="2"/>
  <c r="K37" i="2"/>
  <c r="J37" i="2"/>
  <c r="I37" i="2"/>
  <c r="H37" i="2"/>
  <c r="G37" i="2"/>
  <c r="A37" i="2"/>
  <c r="D33" i="2"/>
  <c r="L33" i="2"/>
  <c r="K33" i="2"/>
  <c r="J33" i="2"/>
  <c r="I33" i="2"/>
  <c r="H33" i="2"/>
  <c r="G33" i="2"/>
  <c r="A33" i="2"/>
  <c r="D29" i="2"/>
  <c r="L29" i="2"/>
  <c r="K29" i="2"/>
  <c r="J29" i="2"/>
  <c r="I29" i="2"/>
  <c r="H29" i="2"/>
  <c r="G29" i="2"/>
  <c r="A29" i="2"/>
  <c r="D25" i="2"/>
  <c r="L25" i="2"/>
  <c r="K25" i="2"/>
  <c r="J25" i="2"/>
  <c r="I25" i="2"/>
  <c r="H25" i="2"/>
  <c r="G25" i="2"/>
  <c r="A25" i="2"/>
  <c r="D21" i="2"/>
  <c r="L21" i="2"/>
  <c r="K21" i="2"/>
  <c r="J21" i="2"/>
  <c r="I21" i="2"/>
  <c r="H21" i="2"/>
  <c r="G21" i="2"/>
  <c r="A21" i="2"/>
  <c r="D17" i="2"/>
  <c r="L17" i="2"/>
  <c r="K17" i="2"/>
  <c r="J17" i="2"/>
  <c r="I17" i="2"/>
  <c r="H17" i="2"/>
  <c r="G17" i="2"/>
  <c r="A17" i="2"/>
  <c r="D13" i="2"/>
  <c r="L13" i="2"/>
  <c r="K13" i="2"/>
  <c r="J13" i="2"/>
  <c r="I13" i="2"/>
  <c r="H13" i="2"/>
  <c r="G13" i="2"/>
  <c r="A13" i="2"/>
  <c r="D121" i="2"/>
  <c r="L121" i="2"/>
  <c r="K121" i="2"/>
  <c r="J121" i="2"/>
  <c r="I121" i="2"/>
  <c r="H121" i="2"/>
  <c r="F121" i="2"/>
  <c r="A121" i="2"/>
  <c r="G121" i="2"/>
  <c r="E121" i="2"/>
  <c r="D113" i="2"/>
  <c r="L113" i="2"/>
  <c r="K113" i="2"/>
  <c r="J113" i="2"/>
  <c r="I113" i="2"/>
  <c r="H113" i="2"/>
  <c r="G113" i="2"/>
  <c r="F113" i="2"/>
  <c r="A113" i="2"/>
  <c r="E113" i="2"/>
  <c r="D9" i="2"/>
  <c r="G9" i="2"/>
  <c r="K9" i="2"/>
  <c r="E9" i="2"/>
  <c r="I9" i="2"/>
  <c r="A9" i="2"/>
  <c r="L150" i="2"/>
  <c r="D150" i="2"/>
  <c r="K150" i="2"/>
  <c r="J150" i="2"/>
  <c r="I150" i="2"/>
  <c r="H150" i="2"/>
  <c r="G150" i="2"/>
  <c r="E150" i="2"/>
  <c r="F150" i="2"/>
  <c r="A150" i="2"/>
  <c r="L146" i="2"/>
  <c r="D146" i="2"/>
  <c r="K146" i="2"/>
  <c r="J146" i="2"/>
  <c r="I146" i="2"/>
  <c r="H146" i="2"/>
  <c r="G146" i="2"/>
  <c r="E146" i="2"/>
  <c r="F146" i="2"/>
  <c r="A146" i="2"/>
  <c r="L142" i="2"/>
  <c r="D142" i="2"/>
  <c r="K142" i="2"/>
  <c r="J142" i="2"/>
  <c r="I142" i="2"/>
  <c r="H142" i="2"/>
  <c r="G142" i="2"/>
  <c r="E142" i="2"/>
  <c r="F142" i="2"/>
  <c r="A142" i="2"/>
  <c r="L138" i="2"/>
  <c r="D138" i="2"/>
  <c r="K138" i="2"/>
  <c r="J138" i="2"/>
  <c r="I138" i="2"/>
  <c r="H138" i="2"/>
  <c r="G138" i="2"/>
  <c r="E138" i="2"/>
  <c r="F138" i="2"/>
  <c r="A138" i="2"/>
  <c r="L134" i="2"/>
  <c r="D134" i="2"/>
  <c r="K134" i="2"/>
  <c r="J134" i="2"/>
  <c r="I134" i="2"/>
  <c r="H134" i="2"/>
  <c r="G134" i="2"/>
  <c r="E134" i="2"/>
  <c r="F134" i="2"/>
  <c r="A134" i="2"/>
  <c r="D130" i="2"/>
  <c r="L130" i="2"/>
  <c r="K130" i="2"/>
  <c r="J130" i="2"/>
  <c r="I130" i="2"/>
  <c r="H130" i="2"/>
  <c r="G130" i="2"/>
  <c r="E130" i="2"/>
  <c r="F130" i="2"/>
  <c r="A130" i="2"/>
  <c r="D126" i="2"/>
  <c r="L126" i="2"/>
  <c r="K126" i="2"/>
  <c r="J126" i="2"/>
  <c r="I126" i="2"/>
  <c r="H126" i="2"/>
  <c r="G126" i="2"/>
  <c r="E126" i="2"/>
  <c r="F126" i="2"/>
  <c r="A126" i="2"/>
  <c r="D122" i="2"/>
  <c r="L122" i="2"/>
  <c r="K122" i="2"/>
  <c r="J122" i="2"/>
  <c r="I122" i="2"/>
  <c r="H122" i="2"/>
  <c r="G122" i="2"/>
  <c r="E122" i="2"/>
  <c r="F122" i="2"/>
  <c r="A122" i="2"/>
  <c r="D118" i="2"/>
  <c r="L118" i="2"/>
  <c r="K118" i="2"/>
  <c r="J118" i="2"/>
  <c r="I118" i="2"/>
  <c r="H118" i="2"/>
  <c r="G118" i="2"/>
  <c r="E118" i="2"/>
  <c r="F118" i="2"/>
  <c r="A118" i="2"/>
  <c r="D114" i="2"/>
  <c r="L114" i="2"/>
  <c r="K114" i="2"/>
  <c r="J114" i="2"/>
  <c r="I114" i="2"/>
  <c r="H114" i="2"/>
  <c r="G114" i="2"/>
  <c r="E114" i="2"/>
  <c r="F114" i="2"/>
  <c r="A114" i="2"/>
  <c r="D94" i="2"/>
  <c r="L94" i="2"/>
  <c r="K94" i="2"/>
  <c r="J94" i="2"/>
  <c r="I94" i="2"/>
  <c r="H94" i="2"/>
  <c r="G94" i="2"/>
  <c r="E94" i="2"/>
  <c r="F94" i="2"/>
  <c r="A94" i="2"/>
  <c r="D90" i="2"/>
  <c r="L90" i="2"/>
  <c r="K90" i="2"/>
  <c r="J90" i="2"/>
  <c r="I90" i="2"/>
  <c r="H90" i="2"/>
  <c r="G90" i="2"/>
  <c r="E90" i="2"/>
  <c r="F90" i="2"/>
  <c r="A90" i="2"/>
  <c r="D86" i="2"/>
  <c r="L86" i="2"/>
  <c r="K86" i="2"/>
  <c r="J86" i="2"/>
  <c r="I86" i="2"/>
  <c r="H86" i="2"/>
  <c r="G86" i="2"/>
  <c r="E86" i="2"/>
  <c r="F86" i="2"/>
  <c r="A86" i="2"/>
  <c r="D82" i="2"/>
  <c r="L82" i="2"/>
  <c r="K82" i="2"/>
  <c r="J82" i="2"/>
  <c r="I82" i="2"/>
  <c r="H82" i="2"/>
  <c r="G82" i="2"/>
  <c r="E82" i="2"/>
  <c r="F82" i="2"/>
  <c r="A82" i="2"/>
  <c r="D78" i="2"/>
  <c r="L78" i="2"/>
  <c r="K78" i="2"/>
  <c r="J78" i="2"/>
  <c r="I78" i="2"/>
  <c r="H78" i="2"/>
  <c r="G78" i="2"/>
  <c r="E78" i="2"/>
  <c r="F78" i="2"/>
  <c r="A78" i="2"/>
  <c r="D74" i="2"/>
  <c r="L74" i="2"/>
  <c r="K74" i="2"/>
  <c r="J74" i="2"/>
  <c r="I74" i="2"/>
  <c r="H74" i="2"/>
  <c r="G74" i="2"/>
  <c r="E74" i="2"/>
  <c r="F74" i="2"/>
  <c r="A74" i="2"/>
  <c r="D70" i="2"/>
  <c r="L70" i="2"/>
  <c r="K70" i="2"/>
  <c r="J70" i="2"/>
  <c r="I70" i="2"/>
  <c r="H70" i="2"/>
  <c r="G70" i="2"/>
  <c r="A70" i="2"/>
  <c r="D66" i="2"/>
  <c r="L66" i="2"/>
  <c r="K66" i="2"/>
  <c r="J66" i="2"/>
  <c r="I66" i="2"/>
  <c r="H66" i="2"/>
  <c r="G66" i="2"/>
  <c r="A66" i="2"/>
  <c r="D62" i="2"/>
  <c r="L62" i="2"/>
  <c r="K62" i="2"/>
  <c r="J62" i="2"/>
  <c r="I62" i="2"/>
  <c r="H62" i="2"/>
  <c r="G62" i="2"/>
  <c r="A62" i="2"/>
  <c r="D58" i="2"/>
  <c r="L58" i="2"/>
  <c r="K58" i="2"/>
  <c r="J58" i="2"/>
  <c r="I58" i="2"/>
  <c r="H58" i="2"/>
  <c r="G58" i="2"/>
  <c r="A58" i="2"/>
  <c r="D54" i="2"/>
  <c r="L54" i="2"/>
  <c r="K54" i="2"/>
  <c r="J54" i="2"/>
  <c r="I54" i="2"/>
  <c r="H54" i="2"/>
  <c r="G54" i="2"/>
  <c r="A54" i="2"/>
  <c r="D50" i="2"/>
  <c r="L50" i="2"/>
  <c r="K50" i="2"/>
  <c r="J50" i="2"/>
  <c r="I50" i="2"/>
  <c r="H50" i="2"/>
  <c r="G50" i="2"/>
  <c r="A50" i="2"/>
  <c r="D46" i="2"/>
  <c r="L46" i="2"/>
  <c r="K46" i="2"/>
  <c r="J46" i="2"/>
  <c r="I46" i="2"/>
  <c r="H46" i="2"/>
  <c r="G46" i="2"/>
  <c r="A46" i="2"/>
  <c r="D42" i="2"/>
  <c r="L42" i="2"/>
  <c r="K42" i="2"/>
  <c r="J42" i="2"/>
  <c r="I42" i="2"/>
  <c r="H42" i="2"/>
  <c r="G42" i="2"/>
  <c r="A42" i="2"/>
  <c r="D38" i="2"/>
  <c r="L38" i="2"/>
  <c r="K38" i="2"/>
  <c r="J38" i="2"/>
  <c r="I38" i="2"/>
  <c r="H38" i="2"/>
  <c r="G38" i="2"/>
  <c r="A38" i="2"/>
  <c r="D34" i="2"/>
  <c r="K34" i="2"/>
  <c r="L34" i="2"/>
  <c r="J34" i="2"/>
  <c r="I34" i="2"/>
  <c r="H34" i="2"/>
  <c r="G34" i="2"/>
  <c r="A34" i="2"/>
  <c r="D30" i="2"/>
  <c r="K30" i="2"/>
  <c r="L30" i="2"/>
  <c r="J30" i="2"/>
  <c r="I30" i="2"/>
  <c r="H30" i="2"/>
  <c r="G30" i="2"/>
  <c r="A30" i="2"/>
  <c r="D26" i="2"/>
  <c r="K26" i="2"/>
  <c r="L26" i="2"/>
  <c r="J26" i="2"/>
  <c r="I26" i="2"/>
  <c r="H26" i="2"/>
  <c r="G26" i="2"/>
  <c r="A26" i="2"/>
  <c r="D22" i="2"/>
  <c r="K22" i="2"/>
  <c r="L22" i="2"/>
  <c r="J22" i="2"/>
  <c r="I22" i="2"/>
  <c r="H22" i="2"/>
  <c r="G22" i="2"/>
  <c r="A22" i="2"/>
  <c r="D18" i="2"/>
  <c r="K18" i="2"/>
  <c r="L18" i="2"/>
  <c r="J18" i="2"/>
  <c r="I18" i="2"/>
  <c r="H18" i="2"/>
  <c r="G18" i="2"/>
  <c r="A18" i="2"/>
  <c r="D14" i="2"/>
  <c r="K14" i="2"/>
  <c r="L14" i="2"/>
  <c r="J14" i="2"/>
  <c r="I14" i="2"/>
  <c r="H14" i="2"/>
  <c r="G14" i="2"/>
  <c r="A14" i="2"/>
  <c r="D10" i="2"/>
  <c r="K10" i="2"/>
  <c r="L10" i="2"/>
  <c r="J10" i="2"/>
  <c r="I10" i="2"/>
  <c r="H10" i="2"/>
  <c r="G10" i="2"/>
  <c r="H9" i="2"/>
  <c r="L9" i="2"/>
  <c r="E67" i="2"/>
  <c r="F67" i="2"/>
  <c r="E63" i="2"/>
  <c r="F63" i="2"/>
  <c r="F59" i="2"/>
  <c r="E59" i="2"/>
  <c r="F55" i="2"/>
  <c r="E55" i="2"/>
  <c r="F51" i="2"/>
  <c r="E51" i="2"/>
  <c r="F47" i="2"/>
  <c r="E47" i="2"/>
  <c r="F43" i="2"/>
  <c r="E43" i="2"/>
  <c r="F39" i="2"/>
  <c r="E39" i="2"/>
  <c r="F35" i="2"/>
  <c r="E35" i="2"/>
  <c r="F31" i="2"/>
  <c r="E31" i="2"/>
  <c r="F27" i="2"/>
  <c r="E27" i="2"/>
  <c r="F23" i="2"/>
  <c r="E23" i="2"/>
  <c r="F19" i="2"/>
  <c r="E19" i="2"/>
  <c r="F15" i="2"/>
  <c r="E15" i="2"/>
  <c r="F11" i="2"/>
  <c r="E11" i="2"/>
  <c r="F68" i="2"/>
  <c r="E68" i="2"/>
  <c r="F64" i="2"/>
  <c r="E64" i="2"/>
  <c r="F60" i="2"/>
  <c r="E60" i="2"/>
  <c r="E56" i="2"/>
  <c r="F56" i="2"/>
  <c r="E52" i="2"/>
  <c r="F52" i="2"/>
  <c r="E48" i="2"/>
  <c r="F48" i="2"/>
  <c r="E44" i="2"/>
  <c r="F44" i="2"/>
  <c r="E40" i="2"/>
  <c r="F40" i="2"/>
  <c r="E36" i="2"/>
  <c r="F36" i="2"/>
  <c r="E32" i="2"/>
  <c r="F32" i="2"/>
  <c r="E28" i="2"/>
  <c r="F28" i="2"/>
  <c r="E24" i="2"/>
  <c r="F24" i="2"/>
  <c r="E20" i="2"/>
  <c r="F20" i="2"/>
  <c r="E16" i="2"/>
  <c r="F16" i="2"/>
  <c r="E12" i="2"/>
  <c r="F12" i="2"/>
  <c r="E69" i="2"/>
  <c r="F69" i="2"/>
  <c r="E65" i="2"/>
  <c r="F65" i="2"/>
  <c r="E61" i="2"/>
  <c r="F61" i="2"/>
  <c r="F57" i="2"/>
  <c r="E57" i="2"/>
  <c r="F53" i="2"/>
  <c r="E53" i="2"/>
  <c r="F49" i="2"/>
  <c r="E49" i="2"/>
  <c r="F45" i="2"/>
  <c r="E45" i="2"/>
  <c r="F41" i="2"/>
  <c r="E41" i="2"/>
  <c r="F37" i="2"/>
  <c r="E37" i="2"/>
  <c r="F33" i="2"/>
  <c r="E33" i="2"/>
  <c r="F29" i="2"/>
  <c r="E29" i="2"/>
  <c r="F25" i="2"/>
  <c r="E25" i="2"/>
  <c r="F21" i="2"/>
  <c r="E21" i="2"/>
  <c r="F17" i="2"/>
  <c r="E17" i="2"/>
  <c r="F13" i="2"/>
  <c r="E13" i="2"/>
  <c r="F70" i="2"/>
  <c r="E70" i="2"/>
  <c r="F66" i="2"/>
  <c r="E66" i="2"/>
  <c r="F62" i="2"/>
  <c r="E62" i="2"/>
  <c r="E58" i="2"/>
  <c r="F58" i="2"/>
  <c r="E54" i="2"/>
  <c r="F54" i="2"/>
  <c r="E50" i="2"/>
  <c r="F50" i="2"/>
  <c r="E46" i="2"/>
  <c r="F46" i="2"/>
  <c r="E42" i="2"/>
  <c r="F42" i="2"/>
  <c r="E38" i="2"/>
  <c r="F38" i="2"/>
  <c r="E34" i="2"/>
  <c r="F34" i="2"/>
  <c r="E30" i="2"/>
  <c r="F30" i="2"/>
  <c r="E26" i="2"/>
  <c r="F26" i="2"/>
  <c r="E22" i="2"/>
  <c r="F22" i="2"/>
  <c r="E18" i="2"/>
  <c r="F18" i="2"/>
  <c r="E14" i="2"/>
  <c r="F14" i="2"/>
  <c r="E10" i="2"/>
  <c r="F10" i="2"/>
  <c r="A10" i="2" l="1"/>
  <c r="A11" i="2" s="1"/>
  <c r="A12" i="2" s="1"/>
  <c r="F6" i="2" l="1"/>
</calcChain>
</file>

<file path=xl/sharedStrings.xml><?xml version="1.0" encoding="utf-8"?>
<sst xmlns="http://schemas.openxmlformats.org/spreadsheetml/2006/main" count="62" uniqueCount="45">
  <si>
    <t>التاريخ</t>
  </si>
  <si>
    <t>المهمة</t>
  </si>
  <si>
    <t>الموقع</t>
  </si>
  <si>
    <t>Note</t>
  </si>
  <si>
    <t>المنطقة</t>
  </si>
  <si>
    <t>الجهة المستفيدة</t>
  </si>
  <si>
    <t>شركة</t>
  </si>
  <si>
    <t>سرب</t>
  </si>
  <si>
    <t>برقية رقم</t>
  </si>
  <si>
    <t>من</t>
  </si>
  <si>
    <t>الى</t>
  </si>
  <si>
    <t>أدخل التاريخ لبداء عملية البحث</t>
  </si>
  <si>
    <t>hcn2</t>
  </si>
  <si>
    <t>ارامكو</t>
  </si>
  <si>
    <t>تم انهاء المهمة</t>
  </si>
  <si>
    <t>fff</t>
  </si>
  <si>
    <t>dd</t>
  </si>
  <si>
    <t>رمز التعريف</t>
  </si>
  <si>
    <t>ملاحظات</t>
  </si>
  <si>
    <t>عدد البيانات</t>
  </si>
  <si>
    <t>المدة</t>
  </si>
  <si>
    <t>شهرين</t>
  </si>
  <si>
    <t>النوع</t>
  </si>
  <si>
    <t xml:space="preserve">النداء </t>
  </si>
  <si>
    <t>بيع</t>
  </si>
  <si>
    <t xml:space="preserve">التحركات </t>
  </si>
  <si>
    <t>E4</t>
  </si>
  <si>
    <t>E5</t>
  </si>
  <si>
    <t>رقم</t>
  </si>
  <si>
    <t>اليوم</t>
  </si>
  <si>
    <t>sun</t>
  </si>
  <si>
    <t>mon</t>
  </si>
  <si>
    <t>tue</t>
  </si>
  <si>
    <t>wed</t>
  </si>
  <si>
    <t>thu</t>
  </si>
  <si>
    <t>fri</t>
  </si>
  <si>
    <t>sat</t>
  </si>
  <si>
    <t>الأحد</t>
  </si>
  <si>
    <t>الإثنين</t>
  </si>
  <si>
    <t>الثلاثاء</t>
  </si>
  <si>
    <t>الأربعاء</t>
  </si>
  <si>
    <t>الخميس</t>
  </si>
  <si>
    <t>الجمعة</t>
  </si>
  <si>
    <t>السبت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</si>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</sst>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809]dd\ mmmm\ yyyy;@"/>
    <numFmt numFmtId="165" formatCode="dd/mm/yyyy;@"/>
    <numFmt numFmtId="166" formatCode="d/m/yyyy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KFGQPC Uthman Taha Naskh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14" fontId="0" fillId="0" borderId="0" xfId="0" applyNumberFormat="1"/>
    <xf numFmtId="165" fontId="0" fillId="0" borderId="0" xfId="0" applyNumberFormat="1"/>
    <xf numFmtId="14" fontId="0" fillId="5" borderId="0" xfId="0" applyNumberFormat="1" applyFill="1"/>
    <xf numFmtId="166" fontId="1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14" fontId="0" fillId="6" borderId="0" xfId="0" applyNumberFormat="1" applyFill="1"/>
    <xf numFmtId="0" fontId="0" fillId="6" borderId="0" xfId="0" applyFill="1"/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  <fill>
        <patternFill>
          <bgColor rgb="FFFA0000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A0000"/>
      <color rgb="FF99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96"/>
  <sheetViews>
    <sheetView rightToLeft="1" topLeftCell="D1" zoomScaleNormal="100" workbookViewId="0">
      <selection activeCell="V13" sqref="V13"/>
    </sheetView>
  </sheetViews>
  <sheetFormatPr defaultRowHeight="15"/>
  <cols>
    <col min="1" max="1" width="12.7109375" hidden="1" customWidth="1"/>
    <col min="2" max="2" width="16" hidden="1" customWidth="1"/>
    <col min="3" max="3" width="9.7109375" hidden="1" customWidth="1"/>
    <col min="4" max="4" width="9" customWidth="1"/>
    <col min="5" max="5" width="18.7109375" bestFit="1" customWidth="1"/>
    <col min="6" max="6" width="13.42578125" customWidth="1"/>
    <col min="7" max="7" width="10.7109375" customWidth="1"/>
    <col min="8" max="8" width="16.7109375" customWidth="1"/>
    <col min="9" max="9" width="14.85546875" customWidth="1"/>
    <col min="10" max="10" width="10.7109375" customWidth="1"/>
    <col min="11" max="11" width="15" customWidth="1"/>
    <col min="12" max="12" width="10.42578125" customWidth="1"/>
    <col min="13" max="13" width="18.7109375" customWidth="1"/>
    <col min="14" max="14" width="11.5703125" customWidth="1"/>
    <col min="15" max="15" width="23.42578125" customWidth="1"/>
    <col min="17" max="17" width="11.5703125" hidden="1" customWidth="1"/>
    <col min="18" max="18" width="11.7109375" hidden="1" customWidth="1"/>
    <col min="19" max="19" width="0" hidden="1" customWidth="1"/>
    <col min="20" max="20" width="11.5703125" hidden="1" customWidth="1"/>
  </cols>
  <sheetData>
    <row r="1" spans="1:20" ht="14.25" customHeight="1">
      <c r="E1" s="20" t="s">
        <v>25</v>
      </c>
      <c r="F1" s="21"/>
      <c r="G1" s="21"/>
      <c r="H1" s="21"/>
      <c r="I1" s="21"/>
      <c r="J1" s="21"/>
      <c r="K1" s="21"/>
      <c r="L1" s="22"/>
      <c r="M1" s="26">
        <f ca="1">TODAY()</f>
        <v>41911</v>
      </c>
      <c r="N1" s="27"/>
    </row>
    <row r="2" spans="1:20" ht="14.25" customHeight="1">
      <c r="E2" s="23"/>
      <c r="F2" s="24"/>
      <c r="G2" s="24"/>
      <c r="H2" s="24"/>
      <c r="I2" s="24"/>
      <c r="J2" s="24"/>
      <c r="K2" s="24"/>
      <c r="L2" s="25"/>
      <c r="M2" s="26"/>
      <c r="N2" s="27"/>
      <c r="S2" t="s">
        <v>26</v>
      </c>
      <c r="T2" s="10">
        <f>بحث!F4</f>
        <v>41640</v>
      </c>
    </row>
    <row r="3" spans="1:20">
      <c r="S3" t="s">
        <v>27</v>
      </c>
      <c r="T3" s="10">
        <f>بحث!F5</f>
        <v>41705</v>
      </c>
    </row>
    <row r="4" spans="1:20">
      <c r="A4" s="3"/>
      <c r="B4" s="3"/>
      <c r="C4" s="3"/>
    </row>
    <row r="5" spans="1:20" ht="15.75">
      <c r="A5" s="4"/>
      <c r="B5" s="5"/>
      <c r="C5" s="5"/>
      <c r="E5" s="2" t="s">
        <v>0</v>
      </c>
      <c r="F5" s="2" t="s">
        <v>1</v>
      </c>
      <c r="G5" s="2" t="s">
        <v>4</v>
      </c>
      <c r="H5" s="2" t="s">
        <v>2</v>
      </c>
      <c r="I5" s="2" t="s">
        <v>8</v>
      </c>
      <c r="J5" s="2" t="s">
        <v>22</v>
      </c>
      <c r="K5" s="2" t="s">
        <v>23</v>
      </c>
      <c r="L5" s="2" t="s">
        <v>17</v>
      </c>
      <c r="M5" s="2" t="s">
        <v>5</v>
      </c>
      <c r="N5" s="2" t="s">
        <v>20</v>
      </c>
      <c r="O5" s="2" t="s">
        <v>18</v>
      </c>
      <c r="Q5" s="8"/>
    </row>
    <row r="6" spans="1:20">
      <c r="A6" s="5"/>
      <c r="B6" s="5"/>
      <c r="C6" s="5"/>
      <c r="E6" s="9">
        <v>41671</v>
      </c>
      <c r="F6" s="1" t="s">
        <v>24</v>
      </c>
      <c r="G6" s="1"/>
      <c r="H6" s="1" t="s">
        <v>44</v>
      </c>
      <c r="I6" s="1">
        <v>53434</v>
      </c>
      <c r="J6" s="1"/>
      <c r="K6" s="1"/>
      <c r="L6" s="1"/>
      <c r="M6" s="1" t="s">
        <v>6</v>
      </c>
      <c r="N6" s="1" t="s">
        <v>21</v>
      </c>
      <c r="O6" s="1"/>
      <c r="Q6" s="8">
        <f>IF(E6="","",IF(AND(E6&gt;=بحث!$F$4,E6&lt;=بحث!$F$5),E6,""))</f>
        <v>41671</v>
      </c>
      <c r="R6" s="10">
        <f t="array" ref="R6">IF(ROWS($Q$6:Q6)&gt;COUNTIF($Q$6:$Q$150,"&gt;"&amp;0),"",INDEX($Q$6:$Q$150,SMALL(IF($Q$6:$Q$150&lt;&gt;"",ROW($Q$6:$Q$150)-ROW($Q$6)+1,""),ROWS($Q$6:Q6))))</f>
        <v>41671</v>
      </c>
    </row>
    <row r="7" spans="1:20">
      <c r="A7" s="5"/>
      <c r="B7" s="5"/>
      <c r="C7" s="5"/>
      <c r="E7" s="9">
        <v>41760</v>
      </c>
      <c r="F7" s="1" t="s">
        <v>24</v>
      </c>
      <c r="G7" s="1"/>
      <c r="H7" s="1"/>
      <c r="I7" s="1"/>
      <c r="J7" s="1"/>
      <c r="K7" s="1"/>
      <c r="L7" s="1"/>
      <c r="M7" s="1" t="s">
        <v>7</v>
      </c>
      <c r="N7" s="1"/>
      <c r="O7" s="1"/>
      <c r="Q7" s="8" t="str">
        <f>IF(E7="","",IF(AND(E7&gt;=بحث!$F$4,E7&lt;=بحث!$F$5),E7,""))</f>
        <v/>
      </c>
      <c r="R7" s="10">
        <f t="array" ref="R7">IF(ROWS($Q$6:Q7)&gt;COUNTIF($Q$6:$Q$150,"&gt;"&amp;0),"",INDEX($Q$6:$Q$150,SMALL(IF($Q$6:$Q$150&lt;&gt;"",ROW($Q$6:$Q$150)-ROW($Q$6)+1,""),ROWS($Q$6:Q7))))</f>
        <v>41641</v>
      </c>
    </row>
    <row r="8" spans="1:20">
      <c r="A8" s="5"/>
      <c r="B8" s="5"/>
      <c r="C8" s="5"/>
      <c r="E8" s="9">
        <v>41641</v>
      </c>
      <c r="F8" s="1" t="s">
        <v>24</v>
      </c>
      <c r="G8" s="1"/>
      <c r="H8" s="1"/>
      <c r="I8" s="1">
        <v>2457</v>
      </c>
      <c r="J8" s="1"/>
      <c r="K8" s="1" t="s">
        <v>12</v>
      </c>
      <c r="L8" s="1">
        <v>1234</v>
      </c>
      <c r="M8" s="1" t="s">
        <v>13</v>
      </c>
      <c r="N8" s="1"/>
      <c r="O8" s="1" t="s">
        <v>14</v>
      </c>
      <c r="Q8" s="8">
        <f>IF(E8="","",IF(AND(E8&gt;=بحث!$F$4,E8&lt;=بحث!$F$5),E8,""))</f>
        <v>41641</v>
      </c>
      <c r="R8" s="10">
        <f t="array" ref="R8">IF(ROWS($Q$6:Q8)&gt;COUNTIF($Q$6:$Q$150,"&gt;"&amp;0),"",INDEX($Q$6:$Q$150,SMALL(IF($Q$6:$Q$150&lt;&gt;"",ROW($Q$6:$Q$150)-ROW($Q$6)+1,""),ROWS($Q$6:Q8))))</f>
        <v>41699</v>
      </c>
    </row>
    <row r="9" spans="1:20">
      <c r="A9" s="5"/>
      <c r="B9" s="5"/>
      <c r="C9" s="5"/>
      <c r="E9" s="9">
        <v>41730</v>
      </c>
      <c r="F9" s="1" t="s">
        <v>24</v>
      </c>
      <c r="G9" s="1"/>
      <c r="H9" s="1"/>
      <c r="I9" s="1"/>
      <c r="J9" s="1"/>
      <c r="K9" s="1"/>
      <c r="L9" s="1"/>
      <c r="M9" s="1"/>
      <c r="N9" s="1"/>
      <c r="O9" s="1"/>
      <c r="Q9" s="8" t="str">
        <f>IF(E9="","",IF(AND(E9&gt;=بحث!$F$4,E9&lt;=بحث!$F$5),E9,""))</f>
        <v/>
      </c>
      <c r="R9" s="10">
        <f t="array" ref="R9">IF(ROWS($Q$6:Q9)&gt;COUNTIF($Q$6:$Q$150,"&gt;"&amp;0),"",INDEX($Q$6:$Q$150,SMALL(IF($Q$6:$Q$150&lt;&gt;"",ROW($Q$6:$Q$150)-ROW($Q$6)+1,""),ROWS($Q$6:Q9))))</f>
        <v>41644</v>
      </c>
    </row>
    <row r="10" spans="1:20">
      <c r="A10" s="5"/>
      <c r="B10" s="5"/>
      <c r="C10" s="5"/>
      <c r="E10" s="9">
        <v>41699</v>
      </c>
      <c r="F10" s="1" t="s">
        <v>24</v>
      </c>
      <c r="G10" s="1"/>
      <c r="H10" s="1"/>
      <c r="I10" s="1">
        <v>333</v>
      </c>
      <c r="J10" s="1"/>
      <c r="K10" s="1" t="s">
        <v>15</v>
      </c>
      <c r="L10" s="1">
        <v>444</v>
      </c>
      <c r="M10" s="1" t="s">
        <v>16</v>
      </c>
      <c r="N10" s="1"/>
      <c r="O10" s="1" t="s">
        <v>16</v>
      </c>
      <c r="Q10" s="8">
        <f>IF(E10="","",IF(AND(E10&gt;=بحث!$F$4,E10&lt;=بحث!$F$5),E10,""))</f>
        <v>41699</v>
      </c>
      <c r="R10" s="10" t="str">
        <f t="array" ref="R10">IF(ROWS($Q$6:Q10)&gt;COUNTIF($Q$6:$Q$150,"&gt;"&amp;0),"",INDEX($Q$6:$Q$150,SMALL(IF($Q$6:$Q$150&lt;&gt;"",ROW($Q$6:$Q$150)-ROW($Q$6)+1,""),ROWS($Q$6:Q10))))</f>
        <v/>
      </c>
      <c r="T10" s="6"/>
    </row>
    <row r="11" spans="1:20">
      <c r="A11" s="5"/>
      <c r="B11" s="5"/>
      <c r="C11" s="5"/>
      <c r="E11" s="9">
        <v>41644</v>
      </c>
      <c r="F11" s="1" t="s">
        <v>24</v>
      </c>
      <c r="G11" s="1"/>
      <c r="H11" s="1"/>
      <c r="I11" s="1"/>
      <c r="J11" s="1"/>
      <c r="K11" s="1"/>
      <c r="L11" s="1"/>
      <c r="M11" s="1"/>
      <c r="N11" s="1"/>
      <c r="O11" s="1"/>
      <c r="Q11" s="8">
        <f>IF(E11="","",IF(AND(E11&gt;=بحث!$F$4,E11&lt;=بحث!$F$5),E11,""))</f>
        <v>41644</v>
      </c>
      <c r="R11" s="10" t="str">
        <f t="array" ref="R11">IF(ROWS($Q$6:Q11)&gt;COUNTIF($Q$6:$Q$150,"&gt;"&amp;0),"",INDEX($Q$6:$Q$150,SMALL(IF($Q$6:$Q$150&lt;&gt;"",ROW($Q$6:$Q$150)-ROW($Q$6)+1,""),ROWS($Q$6:Q11))))</f>
        <v/>
      </c>
      <c r="T11" s="6"/>
    </row>
    <row r="12" spans="1:20">
      <c r="A12" s="5"/>
      <c r="B12" s="5"/>
      <c r="C12" s="5"/>
      <c r="E12" s="9">
        <v>41770</v>
      </c>
      <c r="F12" s="1" t="s">
        <v>24</v>
      </c>
      <c r="G12" s="1"/>
      <c r="H12" s="1"/>
      <c r="I12" s="1"/>
      <c r="J12" s="1"/>
      <c r="K12" s="1"/>
      <c r="L12" s="1"/>
      <c r="M12" s="1"/>
      <c r="N12" s="1"/>
      <c r="O12" s="1"/>
      <c r="Q12" s="8" t="str">
        <f>IF(E12="","",IF(AND(E12&gt;=بحث!$F$4,E12&lt;=بحث!$F$5),E12,""))</f>
        <v/>
      </c>
      <c r="R12" s="10" t="str">
        <f t="array" ref="R12">IF(ROWS($Q$6:Q12)&gt;COUNTIF($Q$6:$Q$150,"&gt;"&amp;0),"",INDEX($Q$6:$Q$150,SMALL(IF($Q$6:$Q$150&lt;&gt;"",ROW($Q$6:$Q$150)-ROW($Q$6)+1,""),ROWS($Q$6:Q12))))</f>
        <v/>
      </c>
      <c r="T12" s="6"/>
    </row>
    <row r="13" spans="1:20">
      <c r="A13" s="5"/>
      <c r="B13" s="5"/>
      <c r="C13" s="5"/>
      <c r="E13" s="9"/>
      <c r="F13" s="1"/>
      <c r="G13" s="1"/>
      <c r="H13" s="1"/>
      <c r="I13" s="1"/>
      <c r="J13" s="1"/>
      <c r="K13" s="1"/>
      <c r="L13" s="1"/>
      <c r="M13" s="1"/>
      <c r="N13" s="1"/>
      <c r="O13" s="1"/>
      <c r="Q13" s="8" t="str">
        <f>IF(E13="","",IF(AND(E13&gt;=بحث!$F$4,E13&lt;=بحث!$F$5),E13,""))</f>
        <v/>
      </c>
      <c r="R13" s="10" t="str">
        <f t="array" ref="R13">IF(ROWS($Q$6:Q13)&gt;COUNTIF($Q$6:$Q$150,"&gt;"&amp;0),"",INDEX($Q$6:$Q$150,SMALL(IF($Q$6:$Q$150&lt;&gt;"",ROW($Q$6:$Q$150)-ROW($Q$6)+1,""),ROWS($Q$6:Q13))))</f>
        <v/>
      </c>
      <c r="T13" s="6"/>
    </row>
    <row r="14" spans="1:20">
      <c r="A14" s="5"/>
      <c r="B14" s="5"/>
      <c r="C14" s="5"/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Q14" s="8" t="str">
        <f>IF(E14="","",IF(AND(E14&gt;=بحث!$F$4,E14&lt;=بحث!$F$5),E14,""))</f>
        <v/>
      </c>
      <c r="R14" s="10" t="str">
        <f t="array" ref="R14">IF(ROWS($Q$6:Q14)&gt;COUNTIF($Q$6:$Q$150,"&gt;"&amp;0),"",INDEX($Q$6:$Q$150,SMALL(IF($Q$6:$Q$150&lt;&gt;"",ROW($Q$6:$Q$150)-ROW($Q$6)+1,""),ROWS($Q$6:Q14))))</f>
        <v/>
      </c>
      <c r="T14" s="6"/>
    </row>
    <row r="15" spans="1:20">
      <c r="A15" s="5"/>
      <c r="B15" s="5"/>
      <c r="C15" s="5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Q15" s="8" t="str">
        <f>IF(E15="","",IF(AND(E15&gt;=بحث!$F$4,E15&lt;=بحث!$F$5),E15,""))</f>
        <v/>
      </c>
      <c r="R15" s="10" t="str">
        <f t="array" ref="R15">IF(ROWS($Q$6:Q15)&gt;COUNTIF($Q$6:$Q$150,"&gt;"&amp;0),"",INDEX($Q$6:$Q$150,SMALL(IF($Q$6:$Q$150&lt;&gt;"",ROW($Q$6:$Q$150)-ROW($Q$6)+1,""),ROWS($Q$6:Q15))))</f>
        <v/>
      </c>
      <c r="T15" s="6"/>
    </row>
    <row r="16" spans="1:20">
      <c r="A16" s="5"/>
      <c r="B16" s="5"/>
      <c r="C16" s="5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Q16" s="8" t="str">
        <f>IF(E16="","",IF(AND(E16&gt;=بحث!$F$4,E16&lt;=بحث!$F$5),E16,""))</f>
        <v/>
      </c>
      <c r="R16" s="10" t="str">
        <f t="array" ref="R16">IF(ROWS($Q$6:Q16)&gt;COUNTIF($Q$6:$Q$150,"&gt;"&amp;0),"",INDEX($Q$6:$Q$150,SMALL(IF($Q$6:$Q$150&lt;&gt;"",ROW($Q$6:$Q$150)-ROW($Q$6)+1,""),ROWS($Q$6:Q16))))</f>
        <v/>
      </c>
      <c r="T16" s="6"/>
    </row>
    <row r="17" spans="1:20">
      <c r="A17" s="5"/>
      <c r="B17" s="5"/>
      <c r="C17" s="5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Q17" s="8" t="str">
        <f>IF(E17="","",IF(AND(E17&gt;=بحث!$F$4,E17&lt;=بحث!$F$5),E17,""))</f>
        <v/>
      </c>
      <c r="R17" s="10" t="str">
        <f t="array" ref="R17">IF(ROWS($Q$6:Q17)&gt;COUNTIF($Q$6:$Q$150,"&gt;"&amp;0),"",INDEX($Q$6:$Q$150,SMALL(IF($Q$6:$Q$150&lt;&gt;"",ROW($Q$6:$Q$150)-ROW($Q$6)+1,""),ROWS($Q$6:Q17))))</f>
        <v/>
      </c>
      <c r="T17" s="6"/>
    </row>
    <row r="18" spans="1:20">
      <c r="A18" s="5"/>
      <c r="B18" s="5"/>
      <c r="C18" s="5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Q18" s="8" t="str">
        <f>IF(E18="","",IF(AND(E18&gt;=بحث!$F$4,E18&lt;=بحث!$F$5),E18,""))</f>
        <v/>
      </c>
      <c r="R18" s="10" t="str">
        <f t="array" ref="R18">IF(ROWS($Q$6:Q18)&gt;COUNTIF($Q$6:$Q$150,"&gt;"&amp;0),"",INDEX($Q$6:$Q$150,SMALL(IF($Q$6:$Q$150&lt;&gt;"",ROW($Q$6:$Q$150)-ROW($Q$6)+1,""),ROWS($Q$6:Q18))))</f>
        <v/>
      </c>
      <c r="T18" s="6"/>
    </row>
    <row r="19" spans="1:20">
      <c r="A19" s="5"/>
      <c r="B19" s="5"/>
      <c r="C19" s="5"/>
      <c r="E19" s="10"/>
      <c r="Q19" s="8" t="str">
        <f>IF(E19="","",IF(AND(E19&gt;=بحث!$F$4,E19&lt;=بحث!$F$5),E19,""))</f>
        <v/>
      </c>
      <c r="R19" s="10" t="str">
        <f t="array" ref="R19">IF(ROWS($Q$6:Q19)&gt;COUNTIF($Q$6:$Q$150,"&gt;"&amp;0),"",INDEX($Q$6:$Q$150,SMALL(IF($Q$6:$Q$150&lt;&gt;"",ROW($Q$6:$Q$150)-ROW($Q$6)+1,""),ROWS($Q$6:Q19))))</f>
        <v/>
      </c>
      <c r="T19" s="6"/>
    </row>
    <row r="20" spans="1:20">
      <c r="A20" s="5"/>
      <c r="B20" s="5"/>
      <c r="C20" s="5"/>
      <c r="E20" s="10"/>
      <c r="Q20" s="8" t="str">
        <f>IF(E20="","",IF(AND(E20&gt;=بحث!$F$4,E20&lt;=بحث!$F$5),E20,""))</f>
        <v/>
      </c>
      <c r="R20" s="10" t="str">
        <f t="array" ref="R20">IF(ROWS($Q$6:Q20)&gt;COUNTIF($Q$6:$Q$150,"&gt;"&amp;0),"",INDEX($Q$6:$Q$150,SMALL(IF($Q$6:$Q$150&lt;&gt;"",ROW($Q$6:$Q$150)-ROW($Q$6)+1,""),ROWS($Q$6:Q20))))</f>
        <v/>
      </c>
      <c r="T20" s="6"/>
    </row>
    <row r="21" spans="1:20">
      <c r="A21" s="5"/>
      <c r="B21" s="5"/>
      <c r="C21" s="5"/>
      <c r="E21" s="10"/>
      <c r="Q21" s="8" t="str">
        <f>IF(E21="","",IF(AND(E21&gt;=بحث!$F$4,E21&lt;=بحث!$F$5),E21,""))</f>
        <v/>
      </c>
      <c r="R21" s="10" t="str">
        <f t="array" ref="R21">IF(ROWS($Q$6:Q21)&gt;COUNTIF($Q$6:$Q$150,"&gt;"&amp;0),"",INDEX($Q$6:$Q$150,SMALL(IF($Q$6:$Q$150&lt;&gt;"",ROW($Q$6:$Q$150)-ROW($Q$6)+1,""),ROWS($Q$6:Q21))))</f>
        <v/>
      </c>
      <c r="T21" s="6"/>
    </row>
    <row r="22" spans="1:20">
      <c r="A22" s="5"/>
      <c r="B22" s="5"/>
      <c r="C22" s="5"/>
      <c r="E22" s="10"/>
      <c r="Q22" s="8" t="str">
        <f>IF(E22="","",IF(AND(E22&gt;=بحث!$F$4,E22&lt;=بحث!$F$5),E22,""))</f>
        <v/>
      </c>
      <c r="R22" s="10" t="str">
        <f t="array" ref="R22">IF(ROWS($Q$6:Q22)&gt;COUNTIF($Q$6:$Q$150,"&gt;"&amp;0),"",INDEX($Q$6:$Q$150,SMALL(IF($Q$6:$Q$150&lt;&gt;"",ROW($Q$6:$Q$150)-ROW($Q$6)+1,""),ROWS($Q$6:Q22))))</f>
        <v/>
      </c>
      <c r="T22" s="6"/>
    </row>
    <row r="23" spans="1:20">
      <c r="A23" s="5"/>
      <c r="B23" s="5"/>
      <c r="C23" s="5"/>
      <c r="E23" s="10"/>
      <c r="Q23" s="8" t="str">
        <f>IF(E23="","",IF(AND(E23&gt;=بحث!$F$4,E23&lt;=بحث!$F$5),E23,""))</f>
        <v/>
      </c>
      <c r="R23" s="10" t="str">
        <f t="array" ref="R23">IF(ROWS($Q$6:Q23)&gt;COUNTIF($Q$6:$Q$150,"&gt;"&amp;0),"",INDEX($Q$6:$Q$150,SMALL(IF($Q$6:$Q$150&lt;&gt;"",ROW($Q$6:$Q$150)-ROW($Q$6)+1,""),ROWS($Q$6:Q23))))</f>
        <v/>
      </c>
      <c r="T23" s="6"/>
    </row>
    <row r="24" spans="1:20">
      <c r="A24" s="5"/>
      <c r="B24" s="5"/>
      <c r="C24" s="5"/>
      <c r="E24" s="10"/>
      <c r="Q24" s="8" t="str">
        <f>IF(E24="","",IF(AND(E24&gt;=بحث!$F$4,E24&lt;=بحث!$F$5),E24,""))</f>
        <v/>
      </c>
      <c r="R24" s="10" t="str">
        <f t="array" ref="R24">IF(ROWS($Q$6:Q24)&gt;COUNTIF($Q$6:$Q$150,"&gt;"&amp;0),"",INDEX($Q$6:$Q$150,SMALL(IF($Q$6:$Q$150&lt;&gt;"",ROW($Q$6:$Q$150)-ROW($Q$6)+1,""),ROWS($Q$6:Q24))))</f>
        <v/>
      </c>
      <c r="T24" s="6"/>
    </row>
    <row r="25" spans="1:20">
      <c r="A25" s="5"/>
      <c r="B25" s="5"/>
      <c r="C25" s="5"/>
      <c r="E25" s="10"/>
      <c r="Q25" s="8" t="str">
        <f>IF(E25="","",IF(AND(E25&gt;=بحث!$F$4,E25&lt;=بحث!$F$5),E25,""))</f>
        <v/>
      </c>
      <c r="R25" s="10" t="str">
        <f t="array" ref="R25">IF(ROWS($Q$6:Q25)&gt;COUNTIF($Q$6:$Q$150,"&gt;"&amp;0),"",INDEX($Q$6:$Q$150,SMALL(IF($Q$6:$Q$150&lt;&gt;"",ROW($Q$6:$Q$150)-ROW($Q$6)+1,""),ROWS($Q$6:Q25))))</f>
        <v/>
      </c>
      <c r="T25" s="6"/>
    </row>
    <row r="26" spans="1:20">
      <c r="A26" s="5"/>
      <c r="B26" s="5"/>
      <c r="C26" s="5"/>
      <c r="E26" s="10"/>
      <c r="Q26" s="8" t="str">
        <f>IF(E26="","",IF(AND(E26&gt;=بحث!$F$4,E26&lt;=بحث!$F$5),E26,""))</f>
        <v/>
      </c>
      <c r="R26" s="10" t="str">
        <f t="array" ref="R26">IF(ROWS($Q$6:Q26)&gt;COUNTIF($Q$6:$Q$150,"&gt;"&amp;0),"",INDEX($Q$6:$Q$150,SMALL(IF($Q$6:$Q$150&lt;&gt;"",ROW($Q$6:$Q$150)-ROW($Q$6)+1,""),ROWS($Q$6:Q26))))</f>
        <v/>
      </c>
      <c r="T26" s="6"/>
    </row>
    <row r="27" spans="1:20">
      <c r="A27" s="5"/>
      <c r="B27" s="5"/>
      <c r="C27" s="5"/>
      <c r="E27" s="10"/>
      <c r="Q27" s="8" t="str">
        <f>IF(E27="","",IF(AND(E27&gt;=بحث!$F$4,E27&lt;=بحث!$F$5),E27,""))</f>
        <v/>
      </c>
      <c r="R27" s="10" t="str">
        <f t="array" ref="R27">IF(ROWS($Q$6:Q27)&gt;COUNTIF($Q$6:$Q$150,"&gt;"&amp;0),"",INDEX($Q$6:$Q$150,SMALL(IF($Q$6:$Q$150&lt;&gt;"",ROW($Q$6:$Q$150)-ROW($Q$6)+1,""),ROWS($Q$6:Q27))))</f>
        <v/>
      </c>
      <c r="T27" s="6"/>
    </row>
    <row r="28" spans="1:20">
      <c r="A28" s="5"/>
      <c r="B28" s="5"/>
      <c r="C28" s="5"/>
      <c r="E28" s="10"/>
      <c r="Q28" s="8" t="str">
        <f>IF(E28="","",IF(AND(E28&gt;=بحث!$F$4,E28&lt;=بحث!$F$5),E28,""))</f>
        <v/>
      </c>
      <c r="R28" s="10" t="str">
        <f t="array" ref="R28">IF(ROWS($Q$6:Q28)&gt;COUNTIF($Q$6:$Q$150,"&gt;"&amp;0),"",INDEX($Q$6:$Q$150,SMALL(IF($Q$6:$Q$150&lt;&gt;"",ROW($Q$6:$Q$150)-ROW($Q$6)+1,""),ROWS($Q$6:Q28))))</f>
        <v/>
      </c>
      <c r="T28" s="6"/>
    </row>
    <row r="29" spans="1:20">
      <c r="A29" s="5"/>
      <c r="B29" s="5"/>
      <c r="C29" s="5"/>
      <c r="E29" s="10"/>
      <c r="Q29" s="8" t="str">
        <f>IF(E29="","",IF(AND(E29&gt;=بحث!$F$4,E29&lt;=بحث!$F$5),E29,""))</f>
        <v/>
      </c>
      <c r="R29" s="10" t="str">
        <f t="array" ref="R29">IF(ROWS($Q$6:Q29)&gt;COUNTIF($Q$6:$Q$150,"&gt;"&amp;0),"",INDEX($Q$6:$Q$150,SMALL(IF($Q$6:$Q$150&lt;&gt;"",ROW($Q$6:$Q$150)-ROW($Q$6)+1,""),ROWS($Q$6:Q29))))</f>
        <v/>
      </c>
      <c r="T29" s="6"/>
    </row>
    <row r="30" spans="1:20">
      <c r="A30" s="5"/>
      <c r="B30" s="5"/>
      <c r="C30" s="5"/>
      <c r="E30" s="10"/>
      <c r="Q30" s="8" t="str">
        <f>IF(E30="","",IF(AND(E30&gt;=بحث!$F$4,E30&lt;=بحث!$F$5),E30,""))</f>
        <v/>
      </c>
      <c r="R30" s="10" t="str">
        <f t="array" ref="R30">IF(ROWS($Q$6:Q30)&gt;COUNTIF($Q$6:$Q$150,"&gt;"&amp;0),"",INDEX($Q$6:$Q$150,SMALL(IF($Q$6:$Q$150&lt;&gt;"",ROW($Q$6:$Q$150)-ROW($Q$6)+1,""),ROWS($Q$6:Q30))))</f>
        <v/>
      </c>
      <c r="T30" s="6"/>
    </row>
    <row r="31" spans="1:20">
      <c r="A31" s="5"/>
      <c r="B31" s="5"/>
      <c r="C31" s="5"/>
      <c r="E31" s="10"/>
      <c r="Q31" s="8" t="str">
        <f>IF(E31="","",IF(AND(E31&gt;=بحث!$F$4,E31&lt;=بحث!$F$5),E31,""))</f>
        <v/>
      </c>
      <c r="R31" s="10" t="str">
        <f t="array" ref="R31">IF(ROWS($Q$6:Q31)&gt;COUNTIF($Q$6:$Q$150,"&gt;"&amp;0),"",INDEX($Q$6:$Q$150,SMALL(IF($Q$6:$Q$150&lt;&gt;"",ROW($Q$6:$Q$150)-ROW($Q$6)+1,""),ROWS($Q$6:Q31))))</f>
        <v/>
      </c>
      <c r="T31" s="6"/>
    </row>
    <row r="32" spans="1:20">
      <c r="A32" s="5"/>
      <c r="B32" s="5"/>
      <c r="C32" s="5"/>
      <c r="E32" s="10"/>
      <c r="Q32" s="8" t="str">
        <f>IF(E32="","",IF(AND(E32&gt;=بحث!$F$4,E32&lt;=بحث!$F$5),E32,""))</f>
        <v/>
      </c>
      <c r="R32" s="10" t="str">
        <f t="array" ref="R32">IF(ROWS($Q$6:Q32)&gt;COUNTIF($Q$6:$Q$150,"&gt;"&amp;0),"",INDEX($Q$6:$Q$150,SMALL(IF($Q$6:$Q$150&lt;&gt;"",ROW($Q$6:$Q$150)-ROW($Q$6)+1,""),ROWS($Q$6:Q32))))</f>
        <v/>
      </c>
      <c r="T32" s="6"/>
    </row>
    <row r="33" spans="1:20">
      <c r="A33" s="5"/>
      <c r="B33" s="5"/>
      <c r="C33" s="5"/>
      <c r="E33" s="10"/>
      <c r="Q33" s="8" t="str">
        <f>IF(E33="","",IF(AND(E33&gt;=بحث!$F$4,E33&lt;=بحث!$F$5),E33,""))</f>
        <v/>
      </c>
      <c r="R33" s="10" t="str">
        <f t="array" ref="R33">IF(ROWS($Q$6:Q33)&gt;COUNTIF($Q$6:$Q$150,"&gt;"&amp;0),"",INDEX($Q$6:$Q$150,SMALL(IF($Q$6:$Q$150&lt;&gt;"",ROW($Q$6:$Q$150)-ROW($Q$6)+1,""),ROWS($Q$6:Q33))))</f>
        <v/>
      </c>
      <c r="T33" s="6"/>
    </row>
    <row r="34" spans="1:20">
      <c r="A34" s="5"/>
      <c r="B34" s="5"/>
      <c r="C34" s="5"/>
      <c r="E34" s="10"/>
      <c r="Q34" s="8" t="str">
        <f>IF(E34="","",IF(AND(E34&gt;=بحث!$F$4,E34&lt;=بحث!$F$5),E34,""))</f>
        <v/>
      </c>
      <c r="R34" s="10" t="str">
        <f t="array" ref="R34">IF(ROWS($Q$6:Q34)&gt;COUNTIF($Q$6:$Q$150,"&gt;"&amp;0),"",INDEX($Q$6:$Q$150,SMALL(IF($Q$6:$Q$150&lt;&gt;"",ROW($Q$6:$Q$150)-ROW($Q$6)+1,""),ROWS($Q$6:Q34))))</f>
        <v/>
      </c>
      <c r="T34" s="6"/>
    </row>
    <row r="35" spans="1:20">
      <c r="A35" s="5"/>
      <c r="B35" s="5"/>
      <c r="C35" s="5"/>
      <c r="E35" s="10"/>
      <c r="Q35" s="8" t="str">
        <f>IF(E35="","",IF(AND(E35&gt;=بحث!$F$4,E35&lt;=بحث!$F$5),E35,""))</f>
        <v/>
      </c>
      <c r="R35" s="10" t="str">
        <f t="array" ref="R35">IF(ROWS($Q$6:Q35)&gt;COUNTIF($Q$6:$Q$150,"&gt;"&amp;0),"",INDEX($Q$6:$Q$150,SMALL(IF($Q$6:$Q$150&lt;&gt;"",ROW($Q$6:$Q$150)-ROW($Q$6)+1,""),ROWS($Q$6:Q35))))</f>
        <v/>
      </c>
      <c r="T35" s="6"/>
    </row>
    <row r="36" spans="1:20">
      <c r="A36" s="5"/>
      <c r="B36" s="5"/>
      <c r="C36" s="5"/>
      <c r="E36" s="10"/>
      <c r="Q36" s="8" t="str">
        <f>IF(E36="","",IF(AND(E36&gt;=بحث!$F$4,E36&lt;=بحث!$F$5),E36,""))</f>
        <v/>
      </c>
      <c r="R36" s="10" t="str">
        <f t="array" ref="R36">IF(ROWS($Q$6:Q36)&gt;COUNTIF($Q$6:$Q$150,"&gt;"&amp;0),"",INDEX($Q$6:$Q$150,SMALL(IF($Q$6:$Q$150&lt;&gt;"",ROW($Q$6:$Q$150)-ROW($Q$6)+1,""),ROWS($Q$6:Q36))))</f>
        <v/>
      </c>
      <c r="T36" s="6"/>
    </row>
    <row r="37" spans="1:20">
      <c r="A37" s="5"/>
      <c r="B37" s="5"/>
      <c r="C37" s="5"/>
      <c r="E37" s="10"/>
      <c r="Q37" s="8" t="str">
        <f>IF(E37="","",IF(AND(E37&gt;=بحث!$F$4,E37&lt;=بحث!$F$5),E37,""))</f>
        <v/>
      </c>
      <c r="R37" s="10" t="str">
        <f t="array" ref="R37">IF(ROWS($Q$6:Q37)&gt;COUNTIF($Q$6:$Q$150,"&gt;"&amp;0),"",INDEX($Q$6:$Q$150,SMALL(IF($Q$6:$Q$150&lt;&gt;"",ROW($Q$6:$Q$150)-ROW($Q$6)+1,""),ROWS($Q$6:Q37))))</f>
        <v/>
      </c>
      <c r="T37" s="6"/>
    </row>
    <row r="38" spans="1:20">
      <c r="A38" s="5"/>
      <c r="B38" s="5"/>
      <c r="C38" s="5"/>
      <c r="E38" s="10"/>
      <c r="Q38" s="8" t="str">
        <f>IF(E38="","",IF(AND(E38&gt;=بحث!$F$4,E38&lt;=بحث!$F$5),E38,""))</f>
        <v/>
      </c>
      <c r="R38" s="10" t="str">
        <f t="array" ref="R38">IF(ROWS($Q$6:Q38)&gt;COUNTIF($Q$6:$Q$150,"&gt;"&amp;0),"",INDEX($Q$6:$Q$150,SMALL(IF($Q$6:$Q$150&lt;&gt;"",ROW($Q$6:$Q$150)-ROW($Q$6)+1,""),ROWS($Q$6:Q38))))</f>
        <v/>
      </c>
      <c r="T38" s="6"/>
    </row>
    <row r="39" spans="1:20">
      <c r="A39" s="5"/>
      <c r="B39" s="5"/>
      <c r="C39" s="5"/>
      <c r="E39" s="10"/>
      <c r="Q39" s="8" t="str">
        <f>IF(E39="","",IF(AND(E39&gt;=بحث!$F$4,E39&lt;=بحث!$F$5),E39,""))</f>
        <v/>
      </c>
      <c r="R39" s="10" t="str">
        <f t="array" ref="R39">IF(ROWS($Q$6:Q39)&gt;COUNTIF($Q$6:$Q$150,"&gt;"&amp;0),"",INDEX($Q$6:$Q$150,SMALL(IF($Q$6:$Q$150&lt;&gt;"",ROW($Q$6:$Q$150)-ROW($Q$6)+1,""),ROWS($Q$6:Q39))))</f>
        <v/>
      </c>
      <c r="T39" s="6"/>
    </row>
    <row r="40" spans="1:20">
      <c r="A40" s="5"/>
      <c r="B40" s="5"/>
      <c r="C40" s="5"/>
      <c r="E40" s="10"/>
      <c r="Q40" s="8" t="str">
        <f>IF(E40="","",IF(AND(E40&gt;=بحث!$F$4,E40&lt;=بحث!$F$5),E40,""))</f>
        <v/>
      </c>
      <c r="R40" s="10" t="str">
        <f t="array" ref="R40">IF(ROWS($Q$6:Q40)&gt;COUNTIF($Q$6:$Q$150,"&gt;"&amp;0),"",INDEX($Q$6:$Q$150,SMALL(IF($Q$6:$Q$150&lt;&gt;"",ROW($Q$6:$Q$150)-ROW($Q$6)+1,""),ROWS($Q$6:Q40))))</f>
        <v/>
      </c>
      <c r="T40" s="6"/>
    </row>
    <row r="41" spans="1:20">
      <c r="A41" s="5"/>
      <c r="B41" s="5"/>
      <c r="C41" s="5"/>
      <c r="E41" s="10"/>
      <c r="Q41" s="8" t="str">
        <f>IF(E41="","",IF(AND(E41&gt;=بحث!$F$4,E41&lt;=بحث!$F$5),E41,""))</f>
        <v/>
      </c>
      <c r="R41" s="10" t="str">
        <f t="array" ref="R41">IF(ROWS($Q$6:Q41)&gt;COUNTIF($Q$6:$Q$150,"&gt;"&amp;0),"",INDEX($Q$6:$Q$150,SMALL(IF($Q$6:$Q$150&lt;&gt;"",ROW($Q$6:$Q$150)-ROW($Q$6)+1,""),ROWS($Q$6:Q41))))</f>
        <v/>
      </c>
      <c r="T41" s="6"/>
    </row>
    <row r="42" spans="1:20">
      <c r="A42" s="5"/>
      <c r="B42" s="5"/>
      <c r="C42" s="5"/>
      <c r="E42" s="10"/>
      <c r="Q42" s="8" t="str">
        <f>IF(E42="","",IF(AND(E42&gt;=بحث!$F$4,E42&lt;=بحث!$F$5),E42,""))</f>
        <v/>
      </c>
      <c r="R42" s="10" t="str">
        <f t="array" ref="R42">IF(ROWS($Q$6:Q42)&gt;COUNTIF($Q$6:$Q$150,"&gt;"&amp;0),"",INDEX($Q$6:$Q$150,SMALL(IF($Q$6:$Q$150&lt;&gt;"",ROW($Q$6:$Q$150)-ROW($Q$6)+1,""),ROWS($Q$6:Q42))))</f>
        <v/>
      </c>
      <c r="T42" s="6"/>
    </row>
    <row r="43" spans="1:20">
      <c r="A43" s="5"/>
      <c r="B43" s="5"/>
      <c r="C43" s="5"/>
      <c r="E43" s="10"/>
      <c r="Q43" s="8" t="str">
        <f>IF(E43="","",IF(AND(E43&gt;=بحث!$F$4,E43&lt;=بحث!$F$5),E43,""))</f>
        <v/>
      </c>
      <c r="R43" s="10" t="str">
        <f t="array" ref="R43">IF(ROWS($Q$6:Q43)&gt;COUNTIF($Q$6:$Q$150,"&gt;"&amp;0),"",INDEX($Q$6:$Q$150,SMALL(IF($Q$6:$Q$150&lt;&gt;"",ROW($Q$6:$Q$150)-ROW($Q$6)+1,""),ROWS($Q$6:Q43))))</f>
        <v/>
      </c>
      <c r="T43" s="6"/>
    </row>
    <row r="44" spans="1:20">
      <c r="A44" s="5"/>
      <c r="B44" s="5"/>
      <c r="C44" s="5"/>
      <c r="E44" s="10"/>
      <c r="Q44" s="8" t="str">
        <f>IF(E44="","",IF(AND(E44&gt;=بحث!$F$4,E44&lt;=بحث!$F$5),E44,""))</f>
        <v/>
      </c>
      <c r="R44" s="10" t="str">
        <f t="array" ref="R44">IF(ROWS($Q$6:Q44)&gt;COUNTIF($Q$6:$Q$150,"&gt;"&amp;0),"",INDEX($Q$6:$Q$150,SMALL(IF($Q$6:$Q$150&lt;&gt;"",ROW($Q$6:$Q$150)-ROW($Q$6)+1,""),ROWS($Q$6:Q44))))</f>
        <v/>
      </c>
      <c r="T44" s="6"/>
    </row>
    <row r="45" spans="1:20">
      <c r="A45" s="5"/>
      <c r="B45" s="5"/>
      <c r="C45" s="5"/>
      <c r="E45" s="10"/>
      <c r="Q45" s="8" t="str">
        <f>IF(E45="","",IF(AND(E45&gt;=بحث!$F$4,E45&lt;=بحث!$F$5),E45,""))</f>
        <v/>
      </c>
      <c r="R45" s="10" t="str">
        <f t="array" ref="R45">IF(ROWS($Q$6:Q45)&gt;COUNTIF($Q$6:$Q$150,"&gt;"&amp;0),"",INDEX($Q$6:$Q$150,SMALL(IF($Q$6:$Q$150&lt;&gt;"",ROW($Q$6:$Q$150)-ROW($Q$6)+1,""),ROWS($Q$6:Q45))))</f>
        <v/>
      </c>
      <c r="T45" s="6"/>
    </row>
    <row r="46" spans="1:20">
      <c r="A46" s="5"/>
      <c r="B46" s="5"/>
      <c r="C46" s="5"/>
      <c r="E46" s="10"/>
      <c r="Q46" s="8" t="str">
        <f>IF(E46="","",IF(AND(E46&gt;=بحث!$F$4,E46&lt;=بحث!$F$5),E46,""))</f>
        <v/>
      </c>
      <c r="R46" s="10" t="str">
        <f t="array" ref="R46">IF(ROWS($Q$6:Q46)&gt;COUNTIF($Q$6:$Q$150,"&gt;"&amp;0),"",INDEX($Q$6:$Q$150,SMALL(IF($Q$6:$Q$150&lt;&gt;"",ROW($Q$6:$Q$150)-ROW($Q$6)+1,""),ROWS($Q$6:Q46))))</f>
        <v/>
      </c>
      <c r="T46" s="6"/>
    </row>
    <row r="47" spans="1:20">
      <c r="A47" s="5"/>
      <c r="B47" s="5"/>
      <c r="C47" s="5"/>
      <c r="E47" s="10"/>
      <c r="Q47" s="8" t="str">
        <f>IF(E47="","",IF(AND(E47&gt;=بحث!$F$4,E47&lt;=بحث!$F$5),E47,""))</f>
        <v/>
      </c>
      <c r="R47" s="10" t="str">
        <f t="array" ref="R47">IF(ROWS($Q$6:Q47)&gt;COUNTIF($Q$6:$Q$150,"&gt;"&amp;0),"",INDEX($Q$6:$Q$150,SMALL(IF($Q$6:$Q$150&lt;&gt;"",ROW($Q$6:$Q$150)-ROW($Q$6)+1,""),ROWS($Q$6:Q47))))</f>
        <v/>
      </c>
      <c r="T47" s="6"/>
    </row>
    <row r="48" spans="1:20">
      <c r="A48" s="5"/>
      <c r="B48" s="5"/>
      <c r="C48" s="5"/>
      <c r="E48" s="10"/>
      <c r="Q48" s="8" t="str">
        <f>IF(E48="","",IF(AND(E48&gt;=بحث!$F$4,E48&lt;=بحث!$F$5),E48,""))</f>
        <v/>
      </c>
      <c r="R48" s="10" t="str">
        <f t="array" ref="R48">IF(ROWS($Q$6:Q48)&gt;COUNTIF($Q$6:$Q$150,"&gt;"&amp;0),"",INDEX($Q$6:$Q$150,SMALL(IF($Q$6:$Q$150&lt;&gt;"",ROW($Q$6:$Q$150)-ROW($Q$6)+1,""),ROWS($Q$6:Q48))))</f>
        <v/>
      </c>
      <c r="T48" s="6"/>
    </row>
    <row r="49" spans="1:20">
      <c r="A49" s="5"/>
      <c r="B49" s="5"/>
      <c r="C49" s="5"/>
      <c r="E49" s="10"/>
      <c r="Q49" s="8" t="str">
        <f>IF(E49="","",IF(AND(E49&gt;=بحث!$F$4,E49&lt;=بحث!$F$5),E49,""))</f>
        <v/>
      </c>
      <c r="R49" s="10" t="str">
        <f t="array" ref="R49">IF(ROWS($Q$6:Q49)&gt;COUNTIF($Q$6:$Q$150,"&gt;"&amp;0),"",INDEX($Q$6:$Q$150,SMALL(IF($Q$6:$Q$150&lt;&gt;"",ROW($Q$6:$Q$150)-ROW($Q$6)+1,""),ROWS($Q$6:Q49))))</f>
        <v/>
      </c>
      <c r="T49" s="6"/>
    </row>
    <row r="50" spans="1:20">
      <c r="A50" s="5"/>
      <c r="B50" s="5"/>
      <c r="C50" s="5"/>
      <c r="E50" s="10"/>
      <c r="Q50" s="8" t="str">
        <f>IF(E50="","",IF(AND(E50&gt;=بحث!$F$4,E50&lt;=بحث!$F$5),E50,""))</f>
        <v/>
      </c>
      <c r="R50" s="10" t="str">
        <f t="array" ref="R50">IF(ROWS($Q$6:Q50)&gt;COUNTIF($Q$6:$Q$150,"&gt;"&amp;0),"",INDEX($Q$6:$Q$150,SMALL(IF($Q$6:$Q$150&lt;&gt;"",ROW($Q$6:$Q$150)-ROW($Q$6)+1,""),ROWS($Q$6:Q50))))</f>
        <v/>
      </c>
      <c r="T50" s="6"/>
    </row>
    <row r="51" spans="1:20">
      <c r="A51" s="5"/>
      <c r="B51" s="5"/>
      <c r="C51" s="5"/>
      <c r="E51" s="10"/>
      <c r="Q51" s="8" t="str">
        <f>IF(E51="","",IF(AND(E51&gt;=بحث!$F$4,E51&lt;=بحث!$F$5),E51,""))</f>
        <v/>
      </c>
      <c r="R51" s="10" t="str">
        <f t="array" ref="R51">IF(ROWS($Q$6:Q51)&gt;COUNTIF($Q$6:$Q$150,"&gt;"&amp;0),"",INDEX($Q$6:$Q$150,SMALL(IF($Q$6:$Q$150&lt;&gt;"",ROW($Q$6:$Q$150)-ROW($Q$6)+1,""),ROWS($Q$6:Q51))))</f>
        <v/>
      </c>
      <c r="T51" s="6"/>
    </row>
    <row r="52" spans="1:20">
      <c r="A52" s="5"/>
      <c r="B52" s="5"/>
      <c r="C52" s="5"/>
      <c r="E52" s="10"/>
      <c r="Q52" s="8" t="str">
        <f>IF(E52="","",IF(AND(E52&gt;=بحث!$F$4,E52&lt;=بحث!$F$5),E52,""))</f>
        <v/>
      </c>
      <c r="R52" s="10" t="str">
        <f t="array" ref="R52">IF(ROWS($Q$6:Q52)&gt;COUNTIF($Q$6:$Q$150,"&gt;"&amp;0),"",INDEX($Q$6:$Q$150,SMALL(IF($Q$6:$Q$150&lt;&gt;"",ROW($Q$6:$Q$150)-ROW($Q$6)+1,""),ROWS($Q$6:Q52))))</f>
        <v/>
      </c>
      <c r="T52" s="6"/>
    </row>
    <row r="53" spans="1:20">
      <c r="A53" s="5"/>
      <c r="B53" s="5"/>
      <c r="C53" s="5"/>
      <c r="E53" s="10"/>
      <c r="Q53" s="8" t="str">
        <f>IF(E53="","",IF(AND(E53&gt;=بحث!$F$4,E53&lt;=بحث!$F$5),E53,""))</f>
        <v/>
      </c>
      <c r="R53" s="10" t="str">
        <f t="array" ref="R53">IF(ROWS($Q$6:Q53)&gt;COUNTIF($Q$6:$Q$150,"&gt;"&amp;0),"",INDEX($Q$6:$Q$150,SMALL(IF($Q$6:$Q$150&lt;&gt;"",ROW($Q$6:$Q$150)-ROW($Q$6)+1,""),ROWS($Q$6:Q53))))</f>
        <v/>
      </c>
      <c r="T53" s="6"/>
    </row>
    <row r="54" spans="1:20">
      <c r="A54" s="5"/>
      <c r="B54" s="5"/>
      <c r="C54" s="5"/>
      <c r="E54" s="10"/>
      <c r="Q54" s="8" t="str">
        <f>IF(E54="","",IF(AND(E54&gt;=بحث!$F$4,E54&lt;=بحث!$F$5),E54,""))</f>
        <v/>
      </c>
      <c r="R54" s="10" t="str">
        <f t="array" ref="R54">IF(ROWS($Q$6:Q54)&gt;COUNTIF($Q$6:$Q$150,"&gt;"&amp;0),"",INDEX($Q$6:$Q$150,SMALL(IF($Q$6:$Q$150&lt;&gt;"",ROW($Q$6:$Q$150)-ROW($Q$6)+1,""),ROWS($Q$6:Q54))))</f>
        <v/>
      </c>
      <c r="T54" s="6"/>
    </row>
    <row r="55" spans="1:20">
      <c r="E55" s="10"/>
      <c r="Q55" s="8" t="str">
        <f>IF(E55="","",IF(AND(E55&gt;=بحث!$F$4,E55&lt;=بحث!$F$5),E55,""))</f>
        <v/>
      </c>
      <c r="R55" s="10" t="str">
        <f t="array" ref="R55">IF(ROWS($Q$6:Q55)&gt;COUNTIF($Q$6:$Q$150,"&gt;"&amp;0),"",INDEX($Q$6:$Q$150,SMALL(IF($Q$6:$Q$150&lt;&gt;"",ROW($Q$6:$Q$150)-ROW($Q$6)+1,""),ROWS($Q$6:Q55))))</f>
        <v/>
      </c>
      <c r="T55" s="6"/>
    </row>
    <row r="56" spans="1:20">
      <c r="E56" s="10"/>
      <c r="Q56" s="8" t="str">
        <f>IF(E56="","",IF(AND(E56&gt;=بحث!$F$4,E56&lt;=بحث!$F$5),E56,""))</f>
        <v/>
      </c>
      <c r="R56" s="10" t="str">
        <f t="array" ref="R56">IF(ROWS($Q$6:Q56)&gt;COUNTIF($Q$6:$Q$150,"&gt;"&amp;0),"",INDEX($Q$6:$Q$150,SMALL(IF($Q$6:$Q$150&lt;&gt;"",ROW($Q$6:$Q$150)-ROW($Q$6)+1,""),ROWS($Q$6:Q56))))</f>
        <v/>
      </c>
      <c r="T56" s="6"/>
    </row>
    <row r="57" spans="1:20">
      <c r="E57" s="10"/>
      <c r="Q57" s="8" t="str">
        <f>IF(E57="","",IF(AND(E57&gt;=بحث!$F$4,E57&lt;=بحث!$F$5),E57,""))</f>
        <v/>
      </c>
      <c r="R57" s="10" t="str">
        <f t="array" ref="R57">IF(ROWS($Q$6:Q57)&gt;COUNTIF($Q$6:$Q$150,"&gt;"&amp;0),"",INDEX($Q$6:$Q$150,SMALL(IF($Q$6:$Q$150&lt;&gt;"",ROW($Q$6:$Q$150)-ROW($Q$6)+1,""),ROWS($Q$6:Q57))))</f>
        <v/>
      </c>
      <c r="T57" s="6"/>
    </row>
    <row r="58" spans="1:20">
      <c r="E58" s="10"/>
      <c r="Q58" s="8" t="str">
        <f>IF(E58="","",IF(AND(E58&gt;=بحث!$F$4,E58&lt;=بحث!$F$5),E58,""))</f>
        <v/>
      </c>
      <c r="R58" s="10" t="str">
        <f t="array" ref="R58">IF(ROWS($Q$6:Q58)&gt;COUNTIF($Q$6:$Q$150,"&gt;"&amp;0),"",INDEX($Q$6:$Q$150,SMALL(IF($Q$6:$Q$150&lt;&gt;"",ROW($Q$6:$Q$150)-ROW($Q$6)+1,""),ROWS($Q$6:Q58))))</f>
        <v/>
      </c>
      <c r="T58" s="6"/>
    </row>
    <row r="59" spans="1:20">
      <c r="E59" s="10"/>
      <c r="Q59" s="8" t="str">
        <f>IF(E59="","",IF(AND(E59&gt;=بحث!$F$4,E59&lt;=بحث!$F$5),E59,""))</f>
        <v/>
      </c>
      <c r="R59" s="10" t="str">
        <f t="array" ref="R59">IF(ROWS($Q$6:Q59)&gt;COUNTIF($Q$6:$Q$150,"&gt;"&amp;0),"",INDEX($Q$6:$Q$150,SMALL(IF($Q$6:$Q$150&lt;&gt;"",ROW($Q$6:$Q$150)-ROW($Q$6)+1,""),ROWS($Q$6:Q59))))</f>
        <v/>
      </c>
      <c r="T59" s="6"/>
    </row>
    <row r="60" spans="1:20">
      <c r="E60" s="10"/>
      <c r="Q60" s="8" t="str">
        <f>IF(E60="","",IF(AND(E60&gt;=بحث!$F$4,E60&lt;=بحث!$F$5),E60,""))</f>
        <v/>
      </c>
      <c r="R60" s="10" t="str">
        <f t="array" ref="R60">IF(ROWS($Q$6:Q60)&gt;COUNTIF($Q$6:$Q$150,"&gt;"&amp;0),"",INDEX($Q$6:$Q$150,SMALL(IF($Q$6:$Q$150&lt;&gt;"",ROW($Q$6:$Q$150)-ROW($Q$6)+1,""),ROWS($Q$6:Q60))))</f>
        <v/>
      </c>
      <c r="T60" s="6"/>
    </row>
    <row r="61" spans="1:20">
      <c r="E61" s="10"/>
      <c r="Q61" s="8" t="str">
        <f>IF(E61="","",IF(AND(E61&gt;=بحث!$F$4,E61&lt;=بحث!$F$5),E61,""))</f>
        <v/>
      </c>
      <c r="R61" s="10" t="str">
        <f t="array" ref="R61">IF(ROWS($Q$6:Q61)&gt;COUNTIF($Q$6:$Q$150,"&gt;"&amp;0),"",INDEX($Q$6:$Q$150,SMALL(IF($Q$6:$Q$150&lt;&gt;"",ROW($Q$6:$Q$150)-ROW($Q$6)+1,""),ROWS($Q$6:Q61))))</f>
        <v/>
      </c>
      <c r="T61" s="6"/>
    </row>
    <row r="62" spans="1:20">
      <c r="E62" s="10"/>
      <c r="Q62" s="8" t="str">
        <f>IF(E62="","",IF(AND(E62&gt;=بحث!$F$4,E62&lt;=بحث!$F$5),E62,""))</f>
        <v/>
      </c>
      <c r="R62" s="10" t="str">
        <f t="array" ref="R62">IF(ROWS($Q$6:Q62)&gt;COUNTIF($Q$6:$Q$150,"&gt;"&amp;0),"",INDEX($Q$6:$Q$150,SMALL(IF($Q$6:$Q$150&lt;&gt;"",ROW($Q$6:$Q$150)-ROW($Q$6)+1,""),ROWS($Q$6:Q62))))</f>
        <v/>
      </c>
      <c r="T62" s="6"/>
    </row>
    <row r="63" spans="1:20">
      <c r="E63" s="10"/>
      <c r="Q63" s="8" t="str">
        <f>IF(E63="","",IF(AND(E63&gt;=بحث!$F$4,E63&lt;=بحث!$F$5),E63,""))</f>
        <v/>
      </c>
      <c r="R63" s="10" t="str">
        <f t="array" ref="R63">IF(ROWS($Q$6:Q63)&gt;COUNTIF($Q$6:$Q$150,"&gt;"&amp;0),"",INDEX($Q$6:$Q$150,SMALL(IF($Q$6:$Q$150&lt;&gt;"",ROW($Q$6:$Q$150)-ROW($Q$6)+1,""),ROWS($Q$6:Q63))))</f>
        <v/>
      </c>
      <c r="T63" s="6"/>
    </row>
    <row r="64" spans="1:20">
      <c r="E64" s="10"/>
      <c r="Q64" s="8" t="str">
        <f>IF(E64="","",IF(AND(E64&gt;=بحث!$F$4,E64&lt;=بحث!$F$5),E64,""))</f>
        <v/>
      </c>
      <c r="R64" s="10" t="str">
        <f t="array" ref="R64">IF(ROWS($Q$6:Q64)&gt;COUNTIF($Q$6:$Q$150,"&gt;"&amp;0),"",INDEX($Q$6:$Q$150,SMALL(IF($Q$6:$Q$150&lt;&gt;"",ROW($Q$6:$Q$150)-ROW($Q$6)+1,""),ROWS($Q$6:Q64))))</f>
        <v/>
      </c>
      <c r="T64" s="6"/>
    </row>
    <row r="65" spans="5:20">
      <c r="E65" s="10"/>
      <c r="Q65" s="8" t="str">
        <f>IF(E65="","",IF(AND(E65&gt;=بحث!$F$4,E65&lt;=بحث!$F$5),E65,""))</f>
        <v/>
      </c>
      <c r="R65" s="10" t="str">
        <f t="array" ref="R65">IF(ROWS($Q$6:Q65)&gt;COUNTIF($Q$6:$Q$150,"&gt;"&amp;0),"",INDEX($Q$6:$Q$150,SMALL(IF($Q$6:$Q$150&lt;&gt;"",ROW($Q$6:$Q$150)-ROW($Q$6)+1,""),ROWS($Q$6:Q65))))</f>
        <v/>
      </c>
      <c r="T65" s="6"/>
    </row>
    <row r="66" spans="5:20">
      <c r="E66" s="10"/>
      <c r="Q66" s="8" t="str">
        <f>IF(E66="","",IF(AND(E66&gt;=بحث!$F$4,E66&lt;=بحث!$F$5),E66,""))</f>
        <v/>
      </c>
      <c r="R66" s="10" t="str">
        <f t="array" ref="R66">IF(ROWS($Q$6:Q66)&gt;COUNTIF($Q$6:$Q$150,"&gt;"&amp;0),"",INDEX($Q$6:$Q$150,SMALL(IF($Q$6:$Q$150&lt;&gt;"",ROW($Q$6:$Q$150)-ROW($Q$6)+1,""),ROWS($Q$6:Q66))))</f>
        <v/>
      </c>
      <c r="T66" s="6"/>
    </row>
    <row r="67" spans="5:20">
      <c r="E67" s="10"/>
      <c r="Q67" s="8" t="str">
        <f>IF(E67="","",IF(AND(E67&gt;=بحث!$F$4,E67&lt;=بحث!$F$5),E67,""))</f>
        <v/>
      </c>
      <c r="R67" s="10" t="str">
        <f t="array" ref="R67">IF(ROWS($Q$6:Q67)&gt;COUNTIF($Q$6:$Q$150,"&gt;"&amp;0),"",INDEX($Q$6:$Q$150,SMALL(IF($Q$6:$Q$150&lt;&gt;"",ROW($Q$6:$Q$150)-ROW($Q$6)+1,""),ROWS($Q$6:Q67))))</f>
        <v/>
      </c>
      <c r="T67" s="6"/>
    </row>
    <row r="68" spans="5:20">
      <c r="E68" s="10"/>
      <c r="Q68" s="8" t="str">
        <f>IF(E68="","",IF(AND(E68&gt;=بحث!$F$4,E68&lt;=بحث!$F$5),E68,""))</f>
        <v/>
      </c>
      <c r="R68" s="10" t="str">
        <f t="array" ref="R68">IF(ROWS($Q$6:Q68)&gt;COUNTIF($Q$6:$Q$150,"&gt;"&amp;0),"",INDEX($Q$6:$Q$150,SMALL(IF($Q$6:$Q$150&lt;&gt;"",ROW($Q$6:$Q$150)-ROW($Q$6)+1,""),ROWS($Q$6:Q68))))</f>
        <v/>
      </c>
      <c r="T68" s="6"/>
    </row>
    <row r="69" spans="5:20">
      <c r="E69" s="10"/>
      <c r="Q69" s="8" t="str">
        <f>IF(E69="","",IF(AND(E69&gt;=بحث!$F$4,E69&lt;=بحث!$F$5),E69,""))</f>
        <v/>
      </c>
      <c r="R69" s="10" t="str">
        <f t="array" ref="R69">IF(ROWS($Q$6:Q69)&gt;COUNTIF($Q$6:$Q$150,"&gt;"&amp;0),"",INDEX($Q$6:$Q$150,SMALL(IF($Q$6:$Q$150&lt;&gt;"",ROW($Q$6:$Q$150)-ROW($Q$6)+1,""),ROWS($Q$6:Q69))))</f>
        <v/>
      </c>
      <c r="T69" s="6"/>
    </row>
    <row r="70" spans="5:20">
      <c r="E70" s="10"/>
      <c r="Q70" s="8" t="str">
        <f>IF(E70="","",IF(AND(E70&gt;=بحث!$F$4,E70&lt;=بحث!$F$5),E70,""))</f>
        <v/>
      </c>
      <c r="R70" s="10" t="str">
        <f t="array" ref="R70">IF(ROWS($Q$6:Q70)&gt;COUNTIF($Q$6:$Q$150,"&gt;"&amp;0),"",INDEX($Q$6:$Q$150,SMALL(IF($Q$6:$Q$150&lt;&gt;"",ROW($Q$6:$Q$150)-ROW($Q$6)+1,""),ROWS($Q$6:Q70))))</f>
        <v/>
      </c>
      <c r="T70" s="6"/>
    </row>
    <row r="71" spans="5:20">
      <c r="E71" s="10"/>
      <c r="Q71" s="8" t="str">
        <f>IF(E71="","",IF(AND(E71&gt;=بحث!$F$4,E71&lt;=بحث!$F$5),E71,""))</f>
        <v/>
      </c>
      <c r="R71" s="10" t="str">
        <f t="array" ref="R71">IF(ROWS($Q$6:Q71)&gt;COUNTIF($Q$6:$Q$150,"&gt;"&amp;0),"",INDEX($Q$6:$Q$150,SMALL(IF($Q$6:$Q$150&lt;&gt;"",ROW($Q$6:$Q$150)-ROW($Q$6)+1,""),ROWS($Q$6:Q71))))</f>
        <v/>
      </c>
      <c r="T71" s="6"/>
    </row>
    <row r="72" spans="5:20">
      <c r="E72" s="10"/>
      <c r="Q72" s="8" t="str">
        <f>IF(E72="","",IF(AND(E72&gt;=بحث!$F$4,E72&lt;=بحث!$F$5),E72,""))</f>
        <v/>
      </c>
      <c r="R72" s="10" t="str">
        <f t="array" ref="R72">IF(ROWS($Q$6:Q72)&gt;COUNTIF($Q$6:$Q$150,"&gt;"&amp;0),"",INDEX($Q$6:$Q$150,SMALL(IF($Q$6:$Q$150&lt;&gt;"",ROW($Q$6:$Q$150)-ROW($Q$6)+1,""),ROWS($Q$6:Q72))))</f>
        <v/>
      </c>
      <c r="T72" s="6"/>
    </row>
    <row r="73" spans="5:20">
      <c r="E73" s="10"/>
      <c r="Q73" s="8" t="str">
        <f>IF(E73="","",IF(AND(E73&gt;=بحث!$F$4,E73&lt;=بحث!$F$5),E73,""))</f>
        <v/>
      </c>
      <c r="R73" s="10" t="str">
        <f t="array" ref="R73">IF(ROWS($Q$6:Q73)&gt;COUNTIF($Q$6:$Q$150,"&gt;"&amp;0),"",INDEX($Q$6:$Q$150,SMALL(IF($Q$6:$Q$150&lt;&gt;"",ROW($Q$6:$Q$150)-ROW($Q$6)+1,""),ROWS($Q$6:Q73))))</f>
        <v/>
      </c>
      <c r="T73" s="6"/>
    </row>
    <row r="74" spans="5:20">
      <c r="E74" s="10"/>
      <c r="Q74" s="8" t="str">
        <f>IF(E74="","",IF(AND(E74&gt;=بحث!$F$4,E74&lt;=بحث!$F$5),E74,""))</f>
        <v/>
      </c>
      <c r="R74" s="10" t="str">
        <f t="array" ref="R74">IF(ROWS($Q$6:Q74)&gt;COUNTIF($Q$6:$Q$150,"&gt;"&amp;0),"",INDEX($Q$6:$Q$150,SMALL(IF($Q$6:$Q$150&lt;&gt;"",ROW($Q$6:$Q$150)-ROW($Q$6)+1,""),ROWS($Q$6:Q74))))</f>
        <v/>
      </c>
      <c r="T74" s="6"/>
    </row>
    <row r="75" spans="5:20">
      <c r="E75" s="10"/>
      <c r="Q75" s="8" t="str">
        <f>IF(E75="","",IF(AND(E75&gt;=بحث!$F$4,E75&lt;=بحث!$F$5),E75,""))</f>
        <v/>
      </c>
      <c r="R75" s="10" t="str">
        <f t="array" ref="R75">IF(ROWS($Q$6:Q75)&gt;COUNTIF($Q$6:$Q$150,"&gt;"&amp;0),"",INDEX($Q$6:$Q$150,SMALL(IF($Q$6:$Q$150&lt;&gt;"",ROW($Q$6:$Q$150)-ROW($Q$6)+1,""),ROWS($Q$6:Q75))))</f>
        <v/>
      </c>
      <c r="T75" s="6"/>
    </row>
    <row r="76" spans="5:20">
      <c r="E76" s="10"/>
      <c r="Q76" s="8" t="str">
        <f>IF(E76="","",IF(AND(E76&gt;=بحث!$F$4,E76&lt;=بحث!$F$5),E76,""))</f>
        <v/>
      </c>
      <c r="R76" s="10" t="str">
        <f t="array" ref="R76">IF(ROWS($Q$6:Q76)&gt;COUNTIF($Q$6:$Q$150,"&gt;"&amp;0),"",INDEX($Q$6:$Q$150,SMALL(IF($Q$6:$Q$150&lt;&gt;"",ROW($Q$6:$Q$150)-ROW($Q$6)+1,""),ROWS($Q$6:Q76))))</f>
        <v/>
      </c>
      <c r="T76" s="6"/>
    </row>
    <row r="77" spans="5:20">
      <c r="E77" s="10"/>
      <c r="Q77" s="8" t="str">
        <f>IF(E77="","",IF(AND(E77&gt;=بحث!$F$4,E77&lt;=بحث!$F$5),E77,""))</f>
        <v/>
      </c>
      <c r="R77" s="10" t="str">
        <f t="array" ref="R77">IF(ROWS($Q$6:Q77)&gt;COUNTIF($Q$6:$Q$150,"&gt;"&amp;0),"",INDEX($Q$6:$Q$150,SMALL(IF($Q$6:$Q$150&lt;&gt;"",ROW($Q$6:$Q$150)-ROW($Q$6)+1,""),ROWS($Q$6:Q77))))</f>
        <v/>
      </c>
      <c r="T77" s="6"/>
    </row>
    <row r="78" spans="5:20">
      <c r="E78" s="10"/>
      <c r="Q78" s="8" t="str">
        <f>IF(E78="","",IF(AND(E78&gt;=بحث!$F$4,E78&lt;=بحث!$F$5),E78,""))</f>
        <v/>
      </c>
      <c r="R78" s="10" t="str">
        <f t="array" ref="R78">IF(ROWS($Q$6:Q78)&gt;COUNTIF($Q$6:$Q$150,"&gt;"&amp;0),"",INDEX($Q$6:$Q$150,SMALL(IF($Q$6:$Q$150&lt;&gt;"",ROW($Q$6:$Q$150)-ROW($Q$6)+1,""),ROWS($Q$6:Q78))))</f>
        <v/>
      </c>
      <c r="T78" s="6"/>
    </row>
    <row r="79" spans="5:20">
      <c r="E79" s="10"/>
      <c r="Q79" s="8" t="str">
        <f>IF(E79="","",IF(AND(E79&gt;=بحث!$F$4,E79&lt;=بحث!$F$5),E79,""))</f>
        <v/>
      </c>
      <c r="R79" s="10" t="str">
        <f t="array" ref="R79">IF(ROWS($Q$6:Q79)&gt;COUNTIF($Q$6:$Q$150,"&gt;"&amp;0),"",INDEX($Q$6:$Q$150,SMALL(IF($Q$6:$Q$150&lt;&gt;"",ROW($Q$6:$Q$150)-ROW($Q$6)+1,""),ROWS($Q$6:Q79))))</f>
        <v/>
      </c>
      <c r="T79" s="6"/>
    </row>
    <row r="80" spans="5:20">
      <c r="E80" s="10"/>
      <c r="Q80" s="8" t="str">
        <f>IF(E80="","",IF(AND(E80&gt;=بحث!$F$4,E80&lt;=بحث!$F$5),E80,""))</f>
        <v/>
      </c>
      <c r="R80" s="10" t="str">
        <f t="array" ref="R80">IF(ROWS($Q$6:Q80)&gt;COUNTIF($Q$6:$Q$150,"&gt;"&amp;0),"",INDEX($Q$6:$Q$150,SMALL(IF($Q$6:$Q$150&lt;&gt;"",ROW($Q$6:$Q$150)-ROW($Q$6)+1,""),ROWS($Q$6:Q80))))</f>
        <v/>
      </c>
      <c r="T80" s="6"/>
    </row>
    <row r="81" spans="5:20">
      <c r="E81" s="10"/>
      <c r="Q81" s="8" t="str">
        <f>IF(E81="","",IF(AND(E81&gt;=بحث!$F$4,E81&lt;=بحث!$F$5),E81,""))</f>
        <v/>
      </c>
      <c r="R81" s="10" t="str">
        <f t="array" ref="R81">IF(ROWS($Q$6:Q81)&gt;COUNTIF($Q$6:$Q$150,"&gt;"&amp;0),"",INDEX($Q$6:$Q$150,SMALL(IF($Q$6:$Q$150&lt;&gt;"",ROW($Q$6:$Q$150)-ROW($Q$6)+1,""),ROWS($Q$6:Q81))))</f>
        <v/>
      </c>
      <c r="T81" s="6"/>
    </row>
    <row r="82" spans="5:20">
      <c r="E82" s="10"/>
      <c r="Q82" s="8" t="str">
        <f>IF(E82="","",IF(AND(E82&gt;=بحث!$F$4,E82&lt;=بحث!$F$5),E82,""))</f>
        <v/>
      </c>
      <c r="R82" s="10" t="str">
        <f t="array" ref="R82">IF(ROWS($Q$6:Q82)&gt;COUNTIF($Q$6:$Q$150,"&gt;"&amp;0),"",INDEX($Q$6:$Q$150,SMALL(IF($Q$6:$Q$150&lt;&gt;"",ROW($Q$6:$Q$150)-ROW($Q$6)+1,""),ROWS($Q$6:Q82))))</f>
        <v/>
      </c>
      <c r="T82" s="6"/>
    </row>
    <row r="83" spans="5:20">
      <c r="E83" s="10"/>
      <c r="Q83" s="8" t="str">
        <f>IF(E83="","",IF(AND(E83&gt;=بحث!$F$4,E83&lt;=بحث!$F$5),E83,""))</f>
        <v/>
      </c>
      <c r="R83" s="10" t="str">
        <f t="array" ref="R83">IF(ROWS($Q$6:Q83)&gt;COUNTIF($Q$6:$Q$150,"&gt;"&amp;0),"",INDEX($Q$6:$Q$150,SMALL(IF($Q$6:$Q$150&lt;&gt;"",ROW($Q$6:$Q$150)-ROW($Q$6)+1,""),ROWS($Q$6:Q83))))</f>
        <v/>
      </c>
      <c r="T83" s="6"/>
    </row>
    <row r="84" spans="5:20">
      <c r="E84" s="10"/>
      <c r="Q84" s="8" t="str">
        <f>IF(E84="","",IF(AND(E84&gt;=بحث!$F$4,E84&lt;=بحث!$F$5),E84,""))</f>
        <v/>
      </c>
      <c r="R84" s="10" t="str">
        <f t="array" ref="R84">IF(ROWS($Q$6:Q84)&gt;COUNTIF($Q$6:$Q$150,"&gt;"&amp;0),"",INDEX($Q$6:$Q$150,SMALL(IF($Q$6:$Q$150&lt;&gt;"",ROW($Q$6:$Q$150)-ROW($Q$6)+1,""),ROWS($Q$6:Q84))))</f>
        <v/>
      </c>
      <c r="T84" s="6"/>
    </row>
    <row r="85" spans="5:20">
      <c r="E85" s="10"/>
      <c r="Q85" s="8" t="str">
        <f>IF(E85="","",IF(AND(E85&gt;=بحث!$F$4,E85&lt;=بحث!$F$5),E85,""))</f>
        <v/>
      </c>
      <c r="R85" s="10" t="str">
        <f t="array" ref="R85">IF(ROWS($Q$6:Q85)&gt;COUNTIF($Q$6:$Q$150,"&gt;"&amp;0),"",INDEX($Q$6:$Q$150,SMALL(IF($Q$6:$Q$150&lt;&gt;"",ROW($Q$6:$Q$150)-ROW($Q$6)+1,""),ROWS($Q$6:Q85))))</f>
        <v/>
      </c>
      <c r="T85" s="6"/>
    </row>
    <row r="86" spans="5:20">
      <c r="E86" s="10"/>
      <c r="Q86" s="8" t="str">
        <f>IF(E86="","",IF(AND(E86&gt;=بحث!$F$4,E86&lt;=بحث!$F$5),E86,""))</f>
        <v/>
      </c>
      <c r="R86" s="10" t="str">
        <f t="array" ref="R86">IF(ROWS($Q$6:Q86)&gt;COUNTIF($Q$6:$Q$150,"&gt;"&amp;0),"",INDEX($Q$6:$Q$150,SMALL(IF($Q$6:$Q$150&lt;&gt;"",ROW($Q$6:$Q$150)-ROW($Q$6)+1,""),ROWS($Q$6:Q86))))</f>
        <v/>
      </c>
      <c r="T86" s="6"/>
    </row>
    <row r="87" spans="5:20">
      <c r="E87" s="10"/>
      <c r="Q87" s="8" t="str">
        <f>IF(E87="","",IF(AND(E87&gt;=بحث!$F$4,E87&lt;=بحث!$F$5),E87,""))</f>
        <v/>
      </c>
      <c r="R87" s="10" t="str">
        <f t="array" ref="R87">IF(ROWS($Q$6:Q87)&gt;COUNTIF($Q$6:$Q$150,"&gt;"&amp;0),"",INDEX($Q$6:$Q$150,SMALL(IF($Q$6:$Q$150&lt;&gt;"",ROW($Q$6:$Q$150)-ROW($Q$6)+1,""),ROWS($Q$6:Q87))))</f>
        <v/>
      </c>
      <c r="T87" s="6"/>
    </row>
    <row r="88" spans="5:20">
      <c r="E88" s="10"/>
      <c r="Q88" s="8" t="str">
        <f>IF(E88="","",IF(AND(E88&gt;=بحث!$F$4,E88&lt;=بحث!$F$5),E88,""))</f>
        <v/>
      </c>
      <c r="R88" s="10" t="str">
        <f t="array" ref="R88">IF(ROWS($Q$6:Q88)&gt;COUNTIF($Q$6:$Q$150,"&gt;"&amp;0),"",INDEX($Q$6:$Q$150,SMALL(IF($Q$6:$Q$150&lt;&gt;"",ROW($Q$6:$Q$150)-ROW($Q$6)+1,""),ROWS($Q$6:Q88))))</f>
        <v/>
      </c>
      <c r="T88" s="6"/>
    </row>
    <row r="89" spans="5:20">
      <c r="E89" s="10"/>
      <c r="Q89" s="8" t="str">
        <f>IF(E89="","",IF(AND(E89&gt;=بحث!$F$4,E89&lt;=بحث!$F$5),E89,""))</f>
        <v/>
      </c>
      <c r="R89" s="10" t="str">
        <f t="array" ref="R89">IF(ROWS($Q$6:Q89)&gt;COUNTIF($Q$6:$Q$150,"&gt;"&amp;0),"",INDEX($Q$6:$Q$150,SMALL(IF($Q$6:$Q$150&lt;&gt;"",ROW($Q$6:$Q$150)-ROW($Q$6)+1,""),ROWS($Q$6:Q89))))</f>
        <v/>
      </c>
      <c r="T89" s="6"/>
    </row>
    <row r="90" spans="5:20">
      <c r="E90" s="10"/>
      <c r="Q90" s="8" t="str">
        <f>IF(E90="","",IF(AND(E90&gt;=بحث!$F$4,E90&lt;=بحث!$F$5),E90,""))</f>
        <v/>
      </c>
      <c r="R90" s="10" t="str">
        <f t="array" ref="R90">IF(ROWS($Q$6:Q90)&gt;COUNTIF($Q$6:$Q$150,"&gt;"&amp;0),"",INDEX($Q$6:$Q$150,SMALL(IF($Q$6:$Q$150&lt;&gt;"",ROW($Q$6:$Q$150)-ROW($Q$6)+1,""),ROWS($Q$6:Q90))))</f>
        <v/>
      </c>
      <c r="T90" s="6"/>
    </row>
    <row r="91" spans="5:20">
      <c r="E91" s="10"/>
      <c r="Q91" s="8" t="str">
        <f>IF(E91="","",IF(AND(E91&gt;=بحث!$F$4,E91&lt;=بحث!$F$5),E91,""))</f>
        <v/>
      </c>
      <c r="R91" s="10" t="str">
        <f t="array" ref="R91">IF(ROWS($Q$6:Q91)&gt;COUNTIF($Q$6:$Q$150,"&gt;"&amp;0),"",INDEX($Q$6:$Q$150,SMALL(IF($Q$6:$Q$150&lt;&gt;"",ROW($Q$6:$Q$150)-ROW($Q$6)+1,""),ROWS($Q$6:Q91))))</f>
        <v/>
      </c>
      <c r="T91" s="6"/>
    </row>
    <row r="92" spans="5:20">
      <c r="E92" s="10"/>
      <c r="Q92" s="8" t="str">
        <f>IF(E92="","",IF(AND(E92&gt;=بحث!$F$4,E92&lt;=بحث!$F$5),E92,""))</f>
        <v/>
      </c>
      <c r="R92" s="10" t="str">
        <f t="array" ref="R92">IF(ROWS($Q$6:Q92)&gt;COUNTIF($Q$6:$Q$150,"&gt;"&amp;0),"",INDEX($Q$6:$Q$150,SMALL(IF($Q$6:$Q$150&lt;&gt;"",ROW($Q$6:$Q$150)-ROW($Q$6)+1,""),ROWS($Q$6:Q92))))</f>
        <v/>
      </c>
      <c r="T92" s="6"/>
    </row>
    <row r="93" spans="5:20">
      <c r="E93" s="10"/>
      <c r="Q93" s="8" t="str">
        <f>IF(E93="","",IF(AND(E93&gt;=بحث!$F$4,E93&lt;=بحث!$F$5),E93,""))</f>
        <v/>
      </c>
      <c r="R93" s="10" t="str">
        <f t="array" ref="R93">IF(ROWS($Q$6:Q93)&gt;COUNTIF($Q$6:$Q$150,"&gt;"&amp;0),"",INDEX($Q$6:$Q$150,SMALL(IF($Q$6:$Q$150&lt;&gt;"",ROW($Q$6:$Q$150)-ROW($Q$6)+1,""),ROWS($Q$6:Q93))))</f>
        <v/>
      </c>
      <c r="T93" s="6"/>
    </row>
    <row r="94" spans="5:20">
      <c r="E94" s="10"/>
      <c r="Q94" s="8" t="str">
        <f>IF(E94="","",IF(AND(E94&gt;=بحث!$F$4,E94&lt;=بحث!$F$5),E94,""))</f>
        <v/>
      </c>
      <c r="R94" s="10" t="str">
        <f t="array" ref="R94">IF(ROWS($Q$6:Q94)&gt;COUNTIF($Q$6:$Q$150,"&gt;"&amp;0),"",INDEX($Q$6:$Q$150,SMALL(IF($Q$6:$Q$150&lt;&gt;"",ROW($Q$6:$Q$150)-ROW($Q$6)+1,""),ROWS($Q$6:Q94))))</f>
        <v/>
      </c>
      <c r="T94" s="6"/>
    </row>
    <row r="95" spans="5:20">
      <c r="E95" s="10"/>
      <c r="Q95" s="8" t="str">
        <f>IF(E95="","",IF(AND(E95&gt;=بحث!$F$4,E95&lt;=بحث!$F$5),E95,""))</f>
        <v/>
      </c>
      <c r="R95" s="10" t="str">
        <f t="array" ref="R95">IF(ROWS($Q$6:Q95)&gt;COUNTIF($Q$6:$Q$150,"&gt;"&amp;0),"",INDEX($Q$6:$Q$150,SMALL(IF($Q$6:$Q$150&lt;&gt;"",ROW($Q$6:$Q$150)-ROW($Q$6)+1,""),ROWS($Q$6:Q95))))</f>
        <v/>
      </c>
      <c r="T95" s="6"/>
    </row>
    <row r="96" spans="5:20">
      <c r="E96" s="10"/>
      <c r="Q96" s="8" t="str">
        <f>IF(E96="","",IF(AND(E96&gt;=بحث!$F$4,E96&lt;=بحث!$F$5),E96,""))</f>
        <v/>
      </c>
      <c r="R96" s="10" t="str">
        <f t="array" ref="R96">IF(ROWS($Q$6:Q96)&gt;COUNTIF($Q$6:$Q$150,"&gt;"&amp;0),"",INDEX($Q$6:$Q$150,SMALL(IF($Q$6:$Q$150&lt;&gt;"",ROW($Q$6:$Q$150)-ROW($Q$6)+1,""),ROWS($Q$6:Q96))))</f>
        <v/>
      </c>
      <c r="T96" s="6"/>
    </row>
    <row r="97" spans="5:20">
      <c r="E97" s="10"/>
      <c r="Q97" s="8" t="str">
        <f>IF(E97="","",IF(AND(E97&gt;=بحث!$F$4,E97&lt;=بحث!$F$5),E97,""))</f>
        <v/>
      </c>
      <c r="R97" s="10" t="str">
        <f t="array" ref="R97">IF(ROWS($Q$6:Q97)&gt;COUNTIF($Q$6:$Q$150,"&gt;"&amp;0),"",INDEX($Q$6:$Q$150,SMALL(IF($Q$6:$Q$150&lt;&gt;"",ROW($Q$6:$Q$150)-ROW($Q$6)+1,""),ROWS($Q$6:Q97))))</f>
        <v/>
      </c>
      <c r="T97" s="6"/>
    </row>
    <row r="98" spans="5:20">
      <c r="E98" s="10"/>
      <c r="Q98" s="8" t="str">
        <f>IF(E98="","",IF(AND(E98&gt;=بحث!$F$4,E98&lt;=بحث!$F$5),E98,""))</f>
        <v/>
      </c>
      <c r="R98" s="10" t="str">
        <f t="array" ref="R98">IF(ROWS($Q$6:Q98)&gt;COUNTIF($Q$6:$Q$150,"&gt;"&amp;0),"",INDEX($Q$6:$Q$150,SMALL(IF($Q$6:$Q$150&lt;&gt;"",ROW($Q$6:$Q$150)-ROW($Q$6)+1,""),ROWS($Q$6:Q98))))</f>
        <v/>
      </c>
      <c r="T98" s="6"/>
    </row>
    <row r="99" spans="5:20">
      <c r="E99" s="10"/>
      <c r="Q99" s="8" t="str">
        <f>IF(E99="","",IF(AND(E99&gt;=بحث!$F$4,E99&lt;=بحث!$F$5),E99,""))</f>
        <v/>
      </c>
      <c r="R99" s="10" t="str">
        <f t="array" ref="R99">IF(ROWS($Q$6:Q99)&gt;COUNTIF($Q$6:$Q$150,"&gt;"&amp;0),"",INDEX($Q$6:$Q$150,SMALL(IF($Q$6:$Q$150&lt;&gt;"",ROW($Q$6:$Q$150)-ROW($Q$6)+1,""),ROWS($Q$6:Q99))))</f>
        <v/>
      </c>
      <c r="T99" s="6"/>
    </row>
    <row r="100" spans="5:20">
      <c r="E100" s="10"/>
      <c r="Q100" s="8" t="str">
        <f>IF(E100="","",IF(AND(E100&gt;=بحث!$F$4,E100&lt;=بحث!$F$5),E100,""))</f>
        <v/>
      </c>
      <c r="R100" s="10" t="str">
        <f t="array" ref="R100">IF(ROWS($Q$6:Q100)&gt;COUNTIF($Q$6:$Q$150,"&gt;"&amp;0),"",INDEX($Q$6:$Q$150,SMALL(IF($Q$6:$Q$150&lt;&gt;"",ROW($Q$6:$Q$150)-ROW($Q$6)+1,""),ROWS($Q$6:Q100))))</f>
        <v/>
      </c>
      <c r="T100" s="6"/>
    </row>
    <row r="101" spans="5:20">
      <c r="E101" s="10"/>
      <c r="Q101" s="8" t="str">
        <f>IF(E101="","",IF(AND(E101&gt;=بحث!$F$4,E101&lt;=بحث!$F$5),E101,""))</f>
        <v/>
      </c>
      <c r="R101" s="10" t="str">
        <f t="array" ref="R101">IF(ROWS($Q$6:Q101)&gt;COUNTIF($Q$6:$Q$150,"&gt;"&amp;0),"",INDEX($Q$6:$Q$150,SMALL(IF($Q$6:$Q$150&lt;&gt;"",ROW($Q$6:$Q$150)-ROW($Q$6)+1,""),ROWS($Q$6:Q101))))</f>
        <v/>
      </c>
      <c r="T101" s="6"/>
    </row>
    <row r="102" spans="5:20">
      <c r="E102" s="10"/>
      <c r="Q102" s="8" t="str">
        <f>IF(E102="","",IF(AND(E102&gt;=بحث!$F$4,E102&lt;=بحث!$F$5),E102,""))</f>
        <v/>
      </c>
      <c r="R102" s="10" t="str">
        <f t="array" ref="R102">IF(ROWS($Q$6:Q102)&gt;COUNTIF($Q$6:$Q$150,"&gt;"&amp;0),"",INDEX($Q$6:$Q$150,SMALL(IF($Q$6:$Q$150&lt;&gt;"",ROW($Q$6:$Q$150)-ROW($Q$6)+1,""),ROWS($Q$6:Q102))))</f>
        <v/>
      </c>
      <c r="T102" s="6"/>
    </row>
    <row r="103" spans="5:20">
      <c r="E103" s="10"/>
      <c r="Q103" s="8" t="str">
        <f>IF(E103="","",IF(AND(E103&gt;=بحث!$F$4,E103&lt;=بحث!$F$5),E103,""))</f>
        <v/>
      </c>
      <c r="R103" s="10" t="str">
        <f t="array" ref="R103">IF(ROWS($Q$6:Q103)&gt;COUNTIF($Q$6:$Q$150,"&gt;"&amp;0),"",INDEX($Q$6:$Q$150,SMALL(IF($Q$6:$Q$150&lt;&gt;"",ROW($Q$6:$Q$150)-ROW($Q$6)+1,""),ROWS($Q$6:Q103))))</f>
        <v/>
      </c>
      <c r="T103" s="6"/>
    </row>
    <row r="104" spans="5:20">
      <c r="E104" s="10"/>
      <c r="Q104" s="8" t="str">
        <f>IF(E104="","",IF(AND(E104&gt;=بحث!$F$4,E104&lt;=بحث!$F$5),E104,""))</f>
        <v/>
      </c>
      <c r="R104" s="10" t="str">
        <f t="array" ref="R104">IF(ROWS($Q$6:Q104)&gt;COUNTIF($Q$6:$Q$150,"&gt;"&amp;0),"",INDEX($Q$6:$Q$150,SMALL(IF($Q$6:$Q$150&lt;&gt;"",ROW($Q$6:$Q$150)-ROW($Q$6)+1,""),ROWS($Q$6:Q104))))</f>
        <v/>
      </c>
      <c r="T104" s="6"/>
    </row>
    <row r="105" spans="5:20">
      <c r="E105" s="10"/>
      <c r="Q105" s="8" t="str">
        <f>IF(E105="","",IF(AND(E105&gt;=بحث!$F$4,E105&lt;=بحث!$F$5),E105,""))</f>
        <v/>
      </c>
      <c r="R105" s="10" t="str">
        <f t="array" ref="R105">IF(ROWS($Q$6:Q105)&gt;COUNTIF($Q$6:$Q$150,"&gt;"&amp;0),"",INDEX($Q$6:$Q$150,SMALL(IF($Q$6:$Q$150&lt;&gt;"",ROW($Q$6:$Q$150)-ROW($Q$6)+1,""),ROWS($Q$6:Q105))))</f>
        <v/>
      </c>
      <c r="T105" s="6"/>
    </row>
    <row r="106" spans="5:20">
      <c r="E106" s="10"/>
      <c r="Q106" s="8" t="str">
        <f>IF(E106="","",IF(AND(E106&gt;=بحث!$F$4,E106&lt;=بحث!$F$5),E106,""))</f>
        <v/>
      </c>
      <c r="R106" s="10" t="str">
        <f t="array" ref="R106">IF(ROWS($Q$6:Q106)&gt;COUNTIF($Q$6:$Q$150,"&gt;"&amp;0),"",INDEX($Q$6:$Q$150,SMALL(IF($Q$6:$Q$150&lt;&gt;"",ROW($Q$6:$Q$150)-ROW($Q$6)+1,""),ROWS($Q$6:Q106))))</f>
        <v/>
      </c>
      <c r="T106" s="6"/>
    </row>
    <row r="107" spans="5:20">
      <c r="E107" s="10"/>
      <c r="Q107" s="8" t="str">
        <f>IF(E107="","",IF(AND(E107&gt;=بحث!$F$4,E107&lt;=بحث!$F$5),E107,""))</f>
        <v/>
      </c>
      <c r="R107" s="10" t="str">
        <f t="array" ref="R107">IF(ROWS($Q$6:Q107)&gt;COUNTIF($Q$6:$Q$150,"&gt;"&amp;0),"",INDEX($Q$6:$Q$150,SMALL(IF($Q$6:$Q$150&lt;&gt;"",ROW($Q$6:$Q$150)-ROW($Q$6)+1,""),ROWS($Q$6:Q107))))</f>
        <v/>
      </c>
      <c r="T107" s="6"/>
    </row>
    <row r="108" spans="5:20">
      <c r="E108" s="10"/>
      <c r="Q108" s="8" t="str">
        <f>IF(E108="","",IF(AND(E108&gt;=بحث!$F$4,E108&lt;=بحث!$F$5),E108,""))</f>
        <v/>
      </c>
      <c r="R108" s="10" t="str">
        <f t="array" ref="R108">IF(ROWS($Q$6:Q108)&gt;COUNTIF($Q$6:$Q$150,"&gt;"&amp;0),"",INDEX($Q$6:$Q$150,SMALL(IF($Q$6:$Q$150&lt;&gt;"",ROW($Q$6:$Q$150)-ROW($Q$6)+1,""),ROWS($Q$6:Q108))))</f>
        <v/>
      </c>
      <c r="T108" s="6"/>
    </row>
    <row r="109" spans="5:20">
      <c r="E109" s="10"/>
      <c r="Q109" s="8" t="str">
        <f>IF(E109="","",IF(AND(E109&gt;=بحث!$F$4,E109&lt;=بحث!$F$5),E109,""))</f>
        <v/>
      </c>
      <c r="R109" s="10" t="str">
        <f t="array" ref="R109">IF(ROWS($Q$6:Q109)&gt;COUNTIF($Q$6:$Q$150,"&gt;"&amp;0),"",INDEX($Q$6:$Q$150,SMALL(IF($Q$6:$Q$150&lt;&gt;"",ROW($Q$6:$Q$150)-ROW($Q$6)+1,""),ROWS($Q$6:Q109))))</f>
        <v/>
      </c>
      <c r="T109" s="6"/>
    </row>
    <row r="110" spans="5:20">
      <c r="E110" s="10"/>
      <c r="Q110" s="8" t="str">
        <f>IF(E110="","",IF(AND(E110&gt;=بحث!$F$4,E110&lt;=بحث!$F$5),E110,""))</f>
        <v/>
      </c>
      <c r="R110" s="10" t="str">
        <f t="array" ref="R110">IF(ROWS($Q$6:Q110)&gt;COUNTIF($Q$6:$Q$150,"&gt;"&amp;0),"",INDEX($Q$6:$Q$150,SMALL(IF($Q$6:$Q$150&lt;&gt;"",ROW($Q$6:$Q$150)-ROW($Q$6)+1,""),ROWS($Q$6:Q110))))</f>
        <v/>
      </c>
      <c r="T110" s="6"/>
    </row>
    <row r="111" spans="5:20">
      <c r="E111" s="10"/>
      <c r="Q111" s="8" t="str">
        <f>IF(E111="","",IF(AND(E111&gt;=بحث!$F$4,E111&lt;=بحث!$F$5),E111,""))</f>
        <v/>
      </c>
      <c r="R111" s="10" t="str">
        <f t="array" ref="R111">IF(ROWS($Q$6:Q111)&gt;COUNTIF($Q$6:$Q$150,"&gt;"&amp;0),"",INDEX($Q$6:$Q$150,SMALL(IF($Q$6:$Q$150&lt;&gt;"",ROW($Q$6:$Q$150)-ROW($Q$6)+1,""),ROWS($Q$6:Q111))))</f>
        <v/>
      </c>
      <c r="T111" s="6"/>
    </row>
    <row r="112" spans="5:20">
      <c r="E112" s="10"/>
      <c r="Q112" s="8" t="str">
        <f>IF(E112="","",IF(AND(E112&gt;=بحث!$F$4,E112&lt;=بحث!$F$5),E112,""))</f>
        <v/>
      </c>
      <c r="R112" s="10" t="str">
        <f t="array" ref="R112">IF(ROWS($Q$6:Q112)&gt;COUNTIF($Q$6:$Q$150,"&gt;"&amp;0),"",INDEX($Q$6:$Q$150,SMALL(IF($Q$6:$Q$150&lt;&gt;"",ROW($Q$6:$Q$150)-ROW($Q$6)+1,""),ROWS($Q$6:Q112))))</f>
        <v/>
      </c>
      <c r="T112" s="6"/>
    </row>
    <row r="113" spans="5:20">
      <c r="E113" s="10"/>
      <c r="Q113" s="8" t="str">
        <f>IF(E113="","",IF(AND(E113&gt;=بحث!$F$4,E113&lt;=بحث!$F$5),E113,""))</f>
        <v/>
      </c>
      <c r="R113" s="10" t="str">
        <f t="array" ref="R113">IF(ROWS($Q$6:Q113)&gt;COUNTIF($Q$6:$Q$150,"&gt;"&amp;0),"",INDEX($Q$6:$Q$150,SMALL(IF($Q$6:$Q$150&lt;&gt;"",ROW($Q$6:$Q$150)-ROW($Q$6)+1,""),ROWS($Q$6:Q113))))</f>
        <v/>
      </c>
      <c r="T113" s="6"/>
    </row>
    <row r="114" spans="5:20">
      <c r="E114" s="10"/>
      <c r="Q114" s="8" t="str">
        <f>IF(E114="","",IF(AND(E114&gt;=بحث!$F$4,E114&lt;=بحث!$F$5),E114,""))</f>
        <v/>
      </c>
      <c r="R114" s="10" t="str">
        <f t="array" ref="R114">IF(ROWS($Q$6:Q114)&gt;COUNTIF($Q$6:$Q$150,"&gt;"&amp;0),"",INDEX($Q$6:$Q$150,SMALL(IF($Q$6:$Q$150&lt;&gt;"",ROW($Q$6:$Q$150)-ROW($Q$6)+1,""),ROWS($Q$6:Q114))))</f>
        <v/>
      </c>
      <c r="T114" s="6"/>
    </row>
    <row r="115" spans="5:20">
      <c r="E115" s="10"/>
      <c r="Q115" s="8" t="str">
        <f>IF(E115="","",IF(AND(E115&gt;=بحث!$F$4,E115&lt;=بحث!$F$5),E115,""))</f>
        <v/>
      </c>
      <c r="R115" s="10" t="str">
        <f t="array" ref="R115">IF(ROWS($Q$6:Q115)&gt;COUNTIF($Q$6:$Q$150,"&gt;"&amp;0),"",INDEX($Q$6:$Q$150,SMALL(IF($Q$6:$Q$150&lt;&gt;"",ROW($Q$6:$Q$150)-ROW($Q$6)+1,""),ROWS($Q$6:Q115))))</f>
        <v/>
      </c>
      <c r="T115" s="6"/>
    </row>
    <row r="116" spans="5:20">
      <c r="E116" s="10"/>
      <c r="Q116" s="8" t="str">
        <f>IF(E116="","",IF(AND(E116&gt;=بحث!$F$4,E116&lt;=بحث!$F$5),E116,""))</f>
        <v/>
      </c>
      <c r="R116" s="10" t="str">
        <f t="array" ref="R116">IF(ROWS($Q$6:Q116)&gt;COUNTIF($Q$6:$Q$150,"&gt;"&amp;0),"",INDEX($Q$6:$Q$150,SMALL(IF($Q$6:$Q$150&lt;&gt;"",ROW($Q$6:$Q$150)-ROW($Q$6)+1,""),ROWS($Q$6:Q116))))</f>
        <v/>
      </c>
      <c r="T116" s="6"/>
    </row>
    <row r="117" spans="5:20">
      <c r="E117" s="10"/>
      <c r="Q117" s="8" t="str">
        <f>IF(E117="","",IF(AND(E117&gt;=بحث!$F$4,E117&lt;=بحث!$F$5),E117,""))</f>
        <v/>
      </c>
      <c r="R117" s="10" t="str">
        <f t="array" ref="R117">IF(ROWS($Q$6:Q117)&gt;COUNTIF($Q$6:$Q$150,"&gt;"&amp;0),"",INDEX($Q$6:$Q$150,SMALL(IF($Q$6:$Q$150&lt;&gt;"",ROW($Q$6:$Q$150)-ROW($Q$6)+1,""),ROWS($Q$6:Q117))))</f>
        <v/>
      </c>
      <c r="T117" s="6"/>
    </row>
    <row r="118" spans="5:20">
      <c r="E118" s="10"/>
      <c r="Q118" s="8" t="str">
        <f>IF(E118="","",IF(AND(E118&gt;=بحث!$F$4,E118&lt;=بحث!$F$5),E118,""))</f>
        <v/>
      </c>
      <c r="R118" s="10" t="str">
        <f t="array" ref="R118">IF(ROWS($Q$6:Q118)&gt;COUNTIF($Q$6:$Q$150,"&gt;"&amp;0),"",INDEX($Q$6:$Q$150,SMALL(IF($Q$6:$Q$150&lt;&gt;"",ROW($Q$6:$Q$150)-ROW($Q$6)+1,""),ROWS($Q$6:Q118))))</f>
        <v/>
      </c>
      <c r="T118" s="6"/>
    </row>
    <row r="119" spans="5:20">
      <c r="E119" s="10"/>
      <c r="Q119" s="8" t="str">
        <f>IF(E119="","",IF(AND(E119&gt;=بحث!$F$4,E119&lt;=بحث!$F$5),E119,""))</f>
        <v/>
      </c>
      <c r="R119" s="10" t="str">
        <f t="array" ref="R119">IF(ROWS($Q$6:Q119)&gt;COUNTIF($Q$6:$Q$150,"&gt;"&amp;0),"",INDEX($Q$6:$Q$150,SMALL(IF($Q$6:$Q$150&lt;&gt;"",ROW($Q$6:$Q$150)-ROW($Q$6)+1,""),ROWS($Q$6:Q119))))</f>
        <v/>
      </c>
      <c r="T119" s="6"/>
    </row>
    <row r="120" spans="5:20">
      <c r="E120" s="10"/>
      <c r="Q120" s="8" t="str">
        <f>IF(E120="","",IF(AND(E120&gt;=بحث!$F$4,E120&lt;=بحث!$F$5),E120,""))</f>
        <v/>
      </c>
      <c r="R120" s="10" t="str">
        <f t="array" ref="R120">IF(ROWS($Q$6:Q120)&gt;COUNTIF($Q$6:$Q$150,"&gt;"&amp;0),"",INDEX($Q$6:$Q$150,SMALL(IF($Q$6:$Q$150&lt;&gt;"",ROW($Q$6:$Q$150)-ROW($Q$6)+1,""),ROWS($Q$6:Q120))))</f>
        <v/>
      </c>
      <c r="T120" s="6"/>
    </row>
    <row r="121" spans="5:20">
      <c r="E121" s="10"/>
      <c r="Q121" s="8" t="str">
        <f>IF(E121="","",IF(AND(E121&gt;=بحث!$F$4,E121&lt;=بحث!$F$5),E121,""))</f>
        <v/>
      </c>
      <c r="R121" s="10" t="str">
        <f t="array" ref="R121">IF(ROWS($Q$6:Q121)&gt;COUNTIF($Q$6:$Q$150,"&gt;"&amp;0),"",INDEX($Q$6:$Q$150,SMALL(IF($Q$6:$Q$150&lt;&gt;"",ROW($Q$6:$Q$150)-ROW($Q$6)+1,""),ROWS($Q$6:Q121))))</f>
        <v/>
      </c>
      <c r="T121" s="6"/>
    </row>
    <row r="122" spans="5:20">
      <c r="E122" s="10"/>
      <c r="Q122" s="8" t="str">
        <f>IF(E122="","",IF(AND(E122&gt;=بحث!$F$4,E122&lt;=بحث!$F$5),E122,""))</f>
        <v/>
      </c>
      <c r="R122" s="10" t="str">
        <f t="array" ref="R122">IF(ROWS($Q$6:Q122)&gt;COUNTIF($Q$6:$Q$150,"&gt;"&amp;0),"",INDEX($Q$6:$Q$150,SMALL(IF($Q$6:$Q$150&lt;&gt;"",ROW($Q$6:$Q$150)-ROW($Q$6)+1,""),ROWS($Q$6:Q122))))</f>
        <v/>
      </c>
      <c r="T122" s="6"/>
    </row>
    <row r="123" spans="5:20">
      <c r="E123" s="10"/>
      <c r="Q123" s="8" t="str">
        <f>IF(E123="","",IF(AND(E123&gt;=بحث!$F$4,E123&lt;=بحث!$F$5),E123,""))</f>
        <v/>
      </c>
      <c r="R123" s="10" t="str">
        <f t="array" ref="R123">IF(ROWS($Q$6:Q123)&gt;COUNTIF($Q$6:$Q$150,"&gt;"&amp;0),"",INDEX($Q$6:$Q$150,SMALL(IF($Q$6:$Q$150&lt;&gt;"",ROW($Q$6:$Q$150)-ROW($Q$6)+1,""),ROWS($Q$6:Q123))))</f>
        <v/>
      </c>
      <c r="T123" s="6"/>
    </row>
    <row r="124" spans="5:20">
      <c r="E124" s="10"/>
      <c r="Q124" s="8" t="str">
        <f>IF(E124="","",IF(AND(E124&gt;=بحث!$F$4,E124&lt;=بحث!$F$5),E124,""))</f>
        <v/>
      </c>
      <c r="R124" s="10" t="str">
        <f t="array" ref="R124">IF(ROWS($Q$6:Q124)&gt;COUNTIF($Q$6:$Q$150,"&gt;"&amp;0),"",INDEX($Q$6:$Q$150,SMALL(IF($Q$6:$Q$150&lt;&gt;"",ROW($Q$6:$Q$150)-ROW($Q$6)+1,""),ROWS($Q$6:Q124))))</f>
        <v/>
      </c>
      <c r="T124" s="6"/>
    </row>
    <row r="125" spans="5:20">
      <c r="E125" s="10"/>
      <c r="Q125" s="8" t="str">
        <f>IF(E125="","",IF(AND(E125&gt;=بحث!$F$4,E125&lt;=بحث!$F$5),E125,""))</f>
        <v/>
      </c>
      <c r="R125" s="10" t="str">
        <f t="array" ref="R125">IF(ROWS($Q$6:Q125)&gt;COUNTIF($Q$6:$Q$150,"&gt;"&amp;0),"",INDEX($Q$6:$Q$150,SMALL(IF($Q$6:$Q$150&lt;&gt;"",ROW($Q$6:$Q$150)-ROW($Q$6)+1,""),ROWS($Q$6:Q125))))</f>
        <v/>
      </c>
      <c r="T125" s="6"/>
    </row>
    <row r="126" spans="5:20">
      <c r="E126" s="10"/>
      <c r="Q126" s="8" t="str">
        <f>IF(E126="","",IF(AND(E126&gt;=بحث!$F$4,E126&lt;=بحث!$F$5),E126,""))</f>
        <v/>
      </c>
      <c r="R126" s="10" t="str">
        <f t="array" ref="R126">IF(ROWS($Q$6:Q126)&gt;COUNTIF($Q$6:$Q$150,"&gt;"&amp;0),"",INDEX($Q$6:$Q$150,SMALL(IF($Q$6:$Q$150&lt;&gt;"",ROW($Q$6:$Q$150)-ROW($Q$6)+1,""),ROWS($Q$6:Q126))))</f>
        <v/>
      </c>
      <c r="T126" s="6"/>
    </row>
    <row r="127" spans="5:20">
      <c r="E127" s="10"/>
      <c r="Q127" s="8" t="str">
        <f>IF(E127="","",IF(AND(E127&gt;=بحث!$F$4,E127&lt;=بحث!$F$5),E127,""))</f>
        <v/>
      </c>
      <c r="R127" s="10" t="str">
        <f t="array" ref="R127">IF(ROWS($Q$6:Q127)&gt;COUNTIF($Q$6:$Q$150,"&gt;"&amp;0),"",INDEX($Q$6:$Q$150,SMALL(IF($Q$6:$Q$150&lt;&gt;"",ROW($Q$6:$Q$150)-ROW($Q$6)+1,""),ROWS($Q$6:Q127))))</f>
        <v/>
      </c>
      <c r="T127" s="6"/>
    </row>
    <row r="128" spans="5:20">
      <c r="E128" s="10"/>
      <c r="Q128" s="8" t="str">
        <f>IF(E128="","",IF(AND(E128&gt;=بحث!$F$4,E128&lt;=بحث!$F$5),E128,""))</f>
        <v/>
      </c>
      <c r="R128" s="10" t="str">
        <f t="array" ref="R128">IF(ROWS($Q$6:Q128)&gt;COUNTIF($Q$6:$Q$150,"&gt;"&amp;0),"",INDEX($Q$6:$Q$150,SMALL(IF($Q$6:$Q$150&lt;&gt;"",ROW($Q$6:$Q$150)-ROW($Q$6)+1,""),ROWS($Q$6:Q128))))</f>
        <v/>
      </c>
      <c r="T128" s="6"/>
    </row>
    <row r="129" spans="5:20">
      <c r="E129" s="10"/>
      <c r="Q129" s="8" t="str">
        <f>IF(E129="","",IF(AND(E129&gt;=بحث!$F$4,E129&lt;=بحث!$F$5),E129,""))</f>
        <v/>
      </c>
      <c r="R129" s="10" t="str">
        <f t="array" ref="R129">IF(ROWS($Q$6:Q129)&gt;COUNTIF($Q$6:$Q$150,"&gt;"&amp;0),"",INDEX($Q$6:$Q$150,SMALL(IF($Q$6:$Q$150&lt;&gt;"",ROW($Q$6:$Q$150)-ROW($Q$6)+1,""),ROWS($Q$6:Q129))))</f>
        <v/>
      </c>
      <c r="T129" s="6"/>
    </row>
    <row r="130" spans="5:20">
      <c r="E130" s="10"/>
      <c r="Q130" s="8" t="str">
        <f>IF(E130="","",IF(AND(E130&gt;=بحث!$F$4,E130&lt;=بحث!$F$5),E130,""))</f>
        <v/>
      </c>
      <c r="R130" s="10" t="str">
        <f t="array" ref="R130">IF(ROWS($Q$6:Q130)&gt;COUNTIF($Q$6:$Q$150,"&gt;"&amp;0),"",INDEX($Q$6:$Q$150,SMALL(IF($Q$6:$Q$150&lt;&gt;"",ROW($Q$6:$Q$150)-ROW($Q$6)+1,""),ROWS($Q$6:Q130))))</f>
        <v/>
      </c>
      <c r="T130" s="6"/>
    </row>
    <row r="131" spans="5:20">
      <c r="E131" s="10"/>
      <c r="Q131" s="8" t="str">
        <f>IF(E131="","",IF(AND(E131&gt;=بحث!$F$4,E131&lt;=بحث!$F$5),E131,""))</f>
        <v/>
      </c>
      <c r="R131" s="10" t="str">
        <f t="array" ref="R131">IF(ROWS($Q$6:Q131)&gt;COUNTIF($Q$6:$Q$150,"&gt;"&amp;0),"",INDEX($Q$6:$Q$150,SMALL(IF($Q$6:$Q$150&lt;&gt;"",ROW($Q$6:$Q$150)-ROW($Q$6)+1,""),ROWS($Q$6:Q131))))</f>
        <v/>
      </c>
      <c r="T131" s="6"/>
    </row>
    <row r="132" spans="5:20">
      <c r="E132" s="10"/>
      <c r="Q132" s="8" t="str">
        <f>IF(E132="","",IF(AND(E132&gt;=بحث!$F$4,E132&lt;=بحث!$F$5),E132,""))</f>
        <v/>
      </c>
      <c r="R132" s="10" t="str">
        <f t="array" ref="R132">IF(ROWS($Q$6:Q132)&gt;COUNTIF($Q$6:$Q$150,"&gt;"&amp;0),"",INDEX($Q$6:$Q$150,SMALL(IF($Q$6:$Q$150&lt;&gt;"",ROW($Q$6:$Q$150)-ROW($Q$6)+1,""),ROWS($Q$6:Q132))))</f>
        <v/>
      </c>
      <c r="T132" s="6"/>
    </row>
    <row r="133" spans="5:20">
      <c r="E133" s="10"/>
      <c r="Q133" s="8" t="str">
        <f>IF(E133="","",IF(AND(E133&gt;=بحث!$F$4,E133&lt;=بحث!$F$5),E133,""))</f>
        <v/>
      </c>
      <c r="R133" s="10" t="str">
        <f t="array" ref="R133">IF(ROWS($Q$6:Q133)&gt;COUNTIF($Q$6:$Q$150,"&gt;"&amp;0),"",INDEX($Q$6:$Q$150,SMALL(IF($Q$6:$Q$150&lt;&gt;"",ROW($Q$6:$Q$150)-ROW($Q$6)+1,""),ROWS($Q$6:Q133))))</f>
        <v/>
      </c>
      <c r="T133" s="6"/>
    </row>
    <row r="134" spans="5:20">
      <c r="E134" s="10"/>
      <c r="Q134" s="8" t="str">
        <f>IF(E134="","",IF(AND(E134&gt;=بحث!$F$4,E134&lt;=بحث!$F$5),E134,""))</f>
        <v/>
      </c>
      <c r="R134" s="10" t="str">
        <f t="array" ref="R134">IF(ROWS($Q$6:Q134)&gt;COUNTIF($Q$6:$Q$150,"&gt;"&amp;0),"",INDEX($Q$6:$Q$150,SMALL(IF($Q$6:$Q$150&lt;&gt;"",ROW($Q$6:$Q$150)-ROW($Q$6)+1,""),ROWS($Q$6:Q134))))</f>
        <v/>
      </c>
      <c r="T134" s="6"/>
    </row>
    <row r="135" spans="5:20">
      <c r="E135" s="10"/>
      <c r="Q135" s="8" t="str">
        <f>IF(E135="","",IF(AND(E135&gt;=بحث!$F$4,E135&lt;=بحث!$F$5),E135,""))</f>
        <v/>
      </c>
      <c r="R135" s="10" t="str">
        <f t="array" ref="R135">IF(ROWS($Q$6:Q135)&gt;COUNTIF($Q$6:$Q$150,"&gt;"&amp;0),"",INDEX($Q$6:$Q$150,SMALL(IF($Q$6:$Q$150&lt;&gt;"",ROW($Q$6:$Q$150)-ROW($Q$6)+1,""),ROWS($Q$6:Q135))))</f>
        <v/>
      </c>
      <c r="T135" s="6"/>
    </row>
    <row r="136" spans="5:20">
      <c r="E136" s="10"/>
      <c r="Q136" s="8" t="str">
        <f>IF(E136="","",IF(AND(E136&gt;=بحث!$F$4,E136&lt;=بحث!$F$5),E136,""))</f>
        <v/>
      </c>
      <c r="R136" s="10" t="str">
        <f t="array" ref="R136">IF(ROWS($Q$6:Q136)&gt;COUNTIF($Q$6:$Q$150,"&gt;"&amp;0),"",INDEX($Q$6:$Q$150,SMALL(IF($Q$6:$Q$150&lt;&gt;"",ROW($Q$6:$Q$150)-ROW($Q$6)+1,""),ROWS($Q$6:Q136))))</f>
        <v/>
      </c>
      <c r="T136" s="6"/>
    </row>
    <row r="137" spans="5:20">
      <c r="E137" s="10"/>
      <c r="Q137" s="8" t="str">
        <f>IF(E137="","",IF(AND(E137&gt;=بحث!$F$4,E137&lt;=بحث!$F$5),E137,""))</f>
        <v/>
      </c>
      <c r="R137" s="10" t="str">
        <f t="array" ref="R137">IF(ROWS($Q$6:Q137)&gt;COUNTIF($Q$6:$Q$150,"&gt;"&amp;0),"",INDEX($Q$6:$Q$150,SMALL(IF($Q$6:$Q$150&lt;&gt;"",ROW($Q$6:$Q$150)-ROW($Q$6)+1,""),ROWS($Q$6:Q137))))</f>
        <v/>
      </c>
      <c r="T137" s="6"/>
    </row>
    <row r="138" spans="5:20">
      <c r="E138" s="10"/>
      <c r="Q138" s="8" t="str">
        <f>IF(E138="","",IF(AND(E138&gt;=بحث!$F$4,E138&lt;=بحث!$F$5),E138,""))</f>
        <v/>
      </c>
      <c r="R138" s="10" t="str">
        <f t="array" ref="R138">IF(ROWS($Q$6:Q138)&gt;COUNTIF($Q$6:$Q$150,"&gt;"&amp;0),"",INDEX($Q$6:$Q$150,SMALL(IF($Q$6:$Q$150&lt;&gt;"",ROW($Q$6:$Q$150)-ROW($Q$6)+1,""),ROWS($Q$6:Q138))))</f>
        <v/>
      </c>
      <c r="T138" s="6"/>
    </row>
    <row r="139" spans="5:20">
      <c r="E139" s="10"/>
      <c r="Q139" s="8" t="str">
        <f>IF(E139="","",IF(AND(E139&gt;=بحث!$F$4,E139&lt;=بحث!$F$5),E139,""))</f>
        <v/>
      </c>
      <c r="R139" s="10" t="str">
        <f t="array" ref="R139">IF(ROWS($Q$6:Q139)&gt;COUNTIF($Q$6:$Q$150,"&gt;"&amp;0),"",INDEX($Q$6:$Q$150,SMALL(IF($Q$6:$Q$150&lt;&gt;"",ROW($Q$6:$Q$150)-ROW($Q$6)+1,""),ROWS($Q$6:Q139))))</f>
        <v/>
      </c>
      <c r="T139" s="6"/>
    </row>
    <row r="140" spans="5:20">
      <c r="E140" s="10"/>
      <c r="Q140" s="8" t="str">
        <f>IF(E140="","",IF(AND(E140&gt;=بحث!$F$4,E140&lt;=بحث!$F$5),E140,""))</f>
        <v/>
      </c>
      <c r="R140" s="10" t="str">
        <f t="array" ref="R140">IF(ROWS($Q$6:Q140)&gt;COUNTIF($Q$6:$Q$150,"&gt;"&amp;0),"",INDEX($Q$6:$Q$150,SMALL(IF($Q$6:$Q$150&lt;&gt;"",ROW($Q$6:$Q$150)-ROW($Q$6)+1,""),ROWS($Q$6:Q140))))</f>
        <v/>
      </c>
      <c r="T140" s="6"/>
    </row>
    <row r="141" spans="5:20">
      <c r="E141" s="10"/>
      <c r="Q141" s="8" t="str">
        <f>IF(E141="","",IF(AND(E141&gt;=بحث!$F$4,E141&lt;=بحث!$F$5),E141,""))</f>
        <v/>
      </c>
      <c r="R141" s="10" t="str">
        <f t="array" ref="R141">IF(ROWS($Q$6:Q141)&gt;COUNTIF($Q$6:$Q$150,"&gt;"&amp;0),"",INDEX($Q$6:$Q$150,SMALL(IF($Q$6:$Q$150&lt;&gt;"",ROW($Q$6:$Q$150)-ROW($Q$6)+1,""),ROWS($Q$6:Q141))))</f>
        <v/>
      </c>
      <c r="T141" s="6"/>
    </row>
    <row r="142" spans="5:20">
      <c r="E142" s="10"/>
      <c r="Q142" s="8" t="str">
        <f>IF(E142="","",IF(AND(E142&gt;=بحث!$F$4,E142&lt;=بحث!$F$5),E142,""))</f>
        <v/>
      </c>
      <c r="R142" s="10" t="str">
        <f t="array" ref="R142">IF(ROWS($Q$6:Q142)&gt;COUNTIF($Q$6:$Q$150,"&gt;"&amp;0),"",INDEX($Q$6:$Q$150,SMALL(IF($Q$6:$Q$150&lt;&gt;"",ROW($Q$6:$Q$150)-ROW($Q$6)+1,""),ROWS($Q$6:Q142))))</f>
        <v/>
      </c>
      <c r="T142" s="6"/>
    </row>
    <row r="143" spans="5:20">
      <c r="E143" s="10"/>
      <c r="Q143" s="8" t="str">
        <f>IF(E143="","",IF(AND(E143&gt;=بحث!$F$4,E143&lt;=بحث!$F$5),E143,""))</f>
        <v/>
      </c>
      <c r="R143" s="10" t="str">
        <f t="array" ref="R143">IF(ROWS($Q$6:Q143)&gt;COUNTIF($Q$6:$Q$150,"&gt;"&amp;0),"",INDEX($Q$6:$Q$150,SMALL(IF($Q$6:$Q$150&lt;&gt;"",ROW($Q$6:$Q$150)-ROW($Q$6)+1,""),ROWS($Q$6:Q143))))</f>
        <v/>
      </c>
      <c r="T143" s="6"/>
    </row>
    <row r="144" spans="5:20">
      <c r="E144" s="10"/>
      <c r="Q144" s="8" t="str">
        <f>IF(E144="","",IF(AND(E144&gt;=بحث!$F$4,E144&lt;=بحث!$F$5),E144,""))</f>
        <v/>
      </c>
      <c r="R144" s="10" t="str">
        <f t="array" ref="R144">IF(ROWS($Q$6:Q144)&gt;COUNTIF($Q$6:$Q$150,"&gt;"&amp;0),"",INDEX($Q$6:$Q$150,SMALL(IF($Q$6:$Q$150&lt;&gt;"",ROW($Q$6:$Q$150)-ROW($Q$6)+1,""),ROWS($Q$6:Q144))))</f>
        <v/>
      </c>
      <c r="T144" s="6"/>
    </row>
    <row r="145" spans="5:20">
      <c r="E145" s="10"/>
      <c r="Q145" s="8" t="str">
        <f>IF(E145="","",IF(AND(E145&gt;=بحث!$F$4,E145&lt;=بحث!$F$5),E145,""))</f>
        <v/>
      </c>
      <c r="R145" s="10" t="str">
        <f t="array" ref="R145">IF(ROWS($Q$6:Q145)&gt;COUNTIF($Q$6:$Q$150,"&gt;"&amp;0),"",INDEX($Q$6:$Q$150,SMALL(IF($Q$6:$Q$150&lt;&gt;"",ROW($Q$6:$Q$150)-ROW($Q$6)+1,""),ROWS($Q$6:Q145))))</f>
        <v/>
      </c>
      <c r="T145" s="6"/>
    </row>
    <row r="146" spans="5:20">
      <c r="E146" s="10"/>
      <c r="Q146" s="8" t="str">
        <f>IF(E146="","",IF(AND(E146&gt;=بحث!$F$4,E146&lt;=بحث!$F$5),E146,""))</f>
        <v/>
      </c>
      <c r="R146" s="10" t="str">
        <f t="array" ref="R146">IF(ROWS($Q$6:Q146)&gt;COUNTIF($Q$6:$Q$150,"&gt;"&amp;0),"",INDEX($Q$6:$Q$150,SMALL(IF($Q$6:$Q$150&lt;&gt;"",ROW($Q$6:$Q$150)-ROW($Q$6)+1,""),ROWS($Q$6:Q146))))</f>
        <v/>
      </c>
      <c r="T146" s="6"/>
    </row>
    <row r="147" spans="5:20">
      <c r="E147" s="10"/>
      <c r="Q147" s="8" t="str">
        <f>IF(E147="","",IF(AND(E147&gt;=بحث!$F$4,E147&lt;=بحث!$F$5),E147,""))</f>
        <v/>
      </c>
      <c r="R147" s="10" t="str">
        <f t="array" ref="R147">IF(ROWS($Q$6:Q147)&gt;COUNTIF($Q$6:$Q$150,"&gt;"&amp;0),"",INDEX($Q$6:$Q$150,SMALL(IF($Q$6:$Q$150&lt;&gt;"",ROW($Q$6:$Q$150)-ROW($Q$6)+1,""),ROWS($Q$6:Q147))))</f>
        <v/>
      </c>
      <c r="T147" s="6"/>
    </row>
    <row r="148" spans="5:20">
      <c r="E148" s="10"/>
      <c r="Q148" s="8" t="str">
        <f>IF(E148="","",IF(AND(E148&gt;=بحث!$F$4,E148&lt;=بحث!$F$5),E148,""))</f>
        <v/>
      </c>
      <c r="R148" s="10" t="str">
        <f t="array" ref="R148">IF(ROWS($Q$6:Q148)&gt;COUNTIF($Q$6:$Q$150,"&gt;"&amp;0),"",INDEX($Q$6:$Q$150,SMALL(IF($Q$6:$Q$150&lt;&gt;"",ROW($Q$6:$Q$150)-ROW($Q$6)+1,""),ROWS($Q$6:Q148))))</f>
        <v/>
      </c>
      <c r="T148" s="6"/>
    </row>
    <row r="149" spans="5:20">
      <c r="E149" s="10"/>
      <c r="Q149" s="8" t="str">
        <f>IF(E149="","",IF(AND(E149&gt;=بحث!$F$4,E149&lt;=بحث!$F$5),E149,""))</f>
        <v/>
      </c>
      <c r="R149" s="10" t="str">
        <f t="array" ref="R149">IF(ROWS($Q$6:Q149)&gt;COUNTIF($Q$6:$Q$150,"&gt;"&amp;0),"",INDEX($Q$6:$Q$150,SMALL(IF($Q$6:$Q$150&lt;&gt;"",ROW($Q$6:$Q$150)-ROW($Q$6)+1,""),ROWS($Q$6:Q149))))</f>
        <v/>
      </c>
      <c r="T149" s="6"/>
    </row>
    <row r="150" spans="5:20">
      <c r="E150" s="10"/>
      <c r="Q150" s="8" t="str">
        <f>IF(E150="","",IF(AND(E150&gt;=بحث!$F$4,E150&lt;=بحث!$F$5),E150,""))</f>
        <v/>
      </c>
      <c r="R150" s="10" t="str">
        <f t="array" ref="R150">IF(ROWS($Q$6:Q150)&gt;COUNTIF($Q$6:$Q$150,"&gt;"&amp;0),"",INDEX($Q$6:$Q$150,SMALL(IF($Q$6:$Q$150&lt;&gt;"",ROW($Q$6:$Q$150)-ROW($Q$6)+1,""),ROWS($Q$6:Q150))))</f>
        <v/>
      </c>
      <c r="T150" s="6"/>
    </row>
    <row r="151" spans="5:20">
      <c r="T151" s="6"/>
    </row>
    <row r="152" spans="5:20">
      <c r="T152" s="6"/>
    </row>
    <row r="153" spans="5:20">
      <c r="T153" s="6"/>
    </row>
    <row r="154" spans="5:20">
      <c r="T154" s="6"/>
    </row>
    <row r="155" spans="5:20">
      <c r="T155" s="6"/>
    </row>
    <row r="156" spans="5:20">
      <c r="T156" s="6"/>
    </row>
    <row r="157" spans="5:20">
      <c r="T157" s="6"/>
    </row>
    <row r="158" spans="5:20">
      <c r="T158" s="6"/>
    </row>
    <row r="159" spans="5:20">
      <c r="T159" s="6"/>
    </row>
    <row r="160" spans="5:20">
      <c r="T160" s="6"/>
    </row>
    <row r="161" spans="20:20">
      <c r="T161" s="6"/>
    </row>
    <row r="162" spans="20:20">
      <c r="T162" s="6"/>
    </row>
    <row r="163" spans="20:20">
      <c r="T163" s="6"/>
    </row>
    <row r="164" spans="20:20">
      <c r="T164" s="6"/>
    </row>
    <row r="165" spans="20:20">
      <c r="T165" s="6"/>
    </row>
    <row r="166" spans="20:20">
      <c r="T166" s="6"/>
    </row>
    <row r="167" spans="20:20">
      <c r="T167" s="6"/>
    </row>
    <row r="168" spans="20:20">
      <c r="T168" s="6"/>
    </row>
    <row r="169" spans="20:20">
      <c r="T169" s="6"/>
    </row>
    <row r="170" spans="20:20">
      <c r="T170" s="6"/>
    </row>
    <row r="171" spans="20:20">
      <c r="T171" s="6"/>
    </row>
    <row r="172" spans="20:20">
      <c r="T172" s="6"/>
    </row>
    <row r="173" spans="20:20">
      <c r="T173" s="6"/>
    </row>
    <row r="174" spans="20:20">
      <c r="T174" s="6"/>
    </row>
    <row r="175" spans="20:20">
      <c r="T175" s="6"/>
    </row>
    <row r="176" spans="20:20">
      <c r="T176" s="6"/>
    </row>
    <row r="177" spans="20:20">
      <c r="T177" s="6"/>
    </row>
    <row r="178" spans="20:20">
      <c r="T178" s="6"/>
    </row>
    <row r="179" spans="20:20">
      <c r="T179" s="6"/>
    </row>
    <row r="180" spans="20:20">
      <c r="T180" s="6"/>
    </row>
    <row r="181" spans="20:20">
      <c r="T181" s="6"/>
    </row>
    <row r="182" spans="20:20">
      <c r="T182" s="6"/>
    </row>
    <row r="183" spans="20:20">
      <c r="T183" s="6"/>
    </row>
    <row r="184" spans="20:20">
      <c r="T184" s="6"/>
    </row>
    <row r="185" spans="20:20">
      <c r="T185" s="6"/>
    </row>
    <row r="186" spans="20:20">
      <c r="T186" s="6"/>
    </row>
    <row r="187" spans="20:20">
      <c r="T187" s="6"/>
    </row>
    <row r="188" spans="20:20">
      <c r="T188" s="6"/>
    </row>
    <row r="189" spans="20:20">
      <c r="T189" s="6"/>
    </row>
    <row r="190" spans="20:20">
      <c r="T190" s="6"/>
    </row>
    <row r="191" spans="20:20">
      <c r="T191" s="6"/>
    </row>
    <row r="192" spans="20:20">
      <c r="T192" s="6"/>
    </row>
    <row r="193" spans="20:20">
      <c r="T193" s="6"/>
    </row>
    <row r="194" spans="20:20">
      <c r="T194" s="6"/>
    </row>
    <row r="195" spans="20:20">
      <c r="T195" s="6"/>
    </row>
    <row r="196" spans="20:20">
      <c r="T196" s="6"/>
    </row>
    <row r="197" spans="20:20">
      <c r="T197" s="6"/>
    </row>
    <row r="198" spans="20:20">
      <c r="T198" s="6"/>
    </row>
    <row r="199" spans="20:20">
      <c r="T199" s="6"/>
    </row>
    <row r="200" spans="20:20">
      <c r="T200" s="6"/>
    </row>
    <row r="201" spans="20:20">
      <c r="T201" s="6"/>
    </row>
    <row r="202" spans="20:20">
      <c r="T202" s="6"/>
    </row>
    <row r="203" spans="20:20">
      <c r="T203" s="6"/>
    </row>
    <row r="204" spans="20:20">
      <c r="T204" s="6"/>
    </row>
    <row r="205" spans="20:20">
      <c r="T205" s="6"/>
    </row>
    <row r="206" spans="20:20">
      <c r="T206" s="6"/>
    </row>
    <row r="207" spans="20:20">
      <c r="T207" s="6"/>
    </row>
    <row r="208" spans="20:20">
      <c r="T208" s="6"/>
    </row>
    <row r="209" spans="20:20">
      <c r="T209" s="6"/>
    </row>
    <row r="210" spans="20:20">
      <c r="T210" s="6"/>
    </row>
    <row r="211" spans="20:20">
      <c r="T211" s="6"/>
    </row>
    <row r="212" spans="20:20">
      <c r="T212" s="6"/>
    </row>
    <row r="213" spans="20:20">
      <c r="T213" s="6"/>
    </row>
    <row r="214" spans="20:20">
      <c r="T214" s="6"/>
    </row>
    <row r="215" spans="20:20">
      <c r="T215" s="6"/>
    </row>
    <row r="216" spans="20:20">
      <c r="T216" s="6"/>
    </row>
    <row r="217" spans="20:20">
      <c r="T217" s="6"/>
    </row>
    <row r="218" spans="20:20">
      <c r="T218" s="6"/>
    </row>
    <row r="219" spans="20:20">
      <c r="T219" s="6"/>
    </row>
    <row r="220" spans="20:20">
      <c r="T220" s="6"/>
    </row>
    <row r="221" spans="20:20">
      <c r="T221" s="6"/>
    </row>
    <row r="222" spans="20:20">
      <c r="T222" s="6"/>
    </row>
    <row r="223" spans="20:20">
      <c r="T223" s="6"/>
    </row>
    <row r="224" spans="20:20">
      <c r="T224" s="6"/>
    </row>
    <row r="225" spans="20:20">
      <c r="T225" s="6"/>
    </row>
    <row r="226" spans="20:20">
      <c r="T226" s="6"/>
    </row>
    <row r="227" spans="20:20">
      <c r="T227" s="6"/>
    </row>
    <row r="228" spans="20:20">
      <c r="T228" s="6"/>
    </row>
    <row r="229" spans="20:20">
      <c r="T229" s="6"/>
    </row>
    <row r="230" spans="20:20">
      <c r="T230" s="6"/>
    </row>
    <row r="231" spans="20:20">
      <c r="T231" s="6"/>
    </row>
    <row r="232" spans="20:20">
      <c r="T232" s="6"/>
    </row>
    <row r="233" spans="20:20">
      <c r="T233" s="6"/>
    </row>
    <row r="234" spans="20:20">
      <c r="T234" s="6"/>
    </row>
    <row r="235" spans="20:20">
      <c r="T235" s="6"/>
    </row>
    <row r="236" spans="20:20">
      <c r="T236" s="6"/>
    </row>
    <row r="237" spans="20:20">
      <c r="T237" s="6"/>
    </row>
    <row r="238" spans="20:20">
      <c r="T238" s="6"/>
    </row>
    <row r="239" spans="20:20">
      <c r="T239" s="6"/>
    </row>
    <row r="240" spans="20:20">
      <c r="T240" s="6"/>
    </row>
    <row r="241" spans="20:20">
      <c r="T241" s="6"/>
    </row>
    <row r="242" spans="20:20">
      <c r="T242" s="6"/>
    </row>
    <row r="243" spans="20:20">
      <c r="T243" s="6"/>
    </row>
    <row r="244" spans="20:20">
      <c r="T244" s="6"/>
    </row>
    <row r="245" spans="20:20">
      <c r="T245" s="6"/>
    </row>
    <row r="246" spans="20:20">
      <c r="T246" s="6"/>
    </row>
    <row r="247" spans="20:20">
      <c r="T247" s="6"/>
    </row>
    <row r="248" spans="20:20">
      <c r="T248" s="6"/>
    </row>
    <row r="249" spans="20:20">
      <c r="T249" s="6"/>
    </row>
    <row r="250" spans="20:20">
      <c r="T250" s="6"/>
    </row>
    <row r="251" spans="20:20">
      <c r="T251" s="6"/>
    </row>
    <row r="252" spans="20:20">
      <c r="T252" s="6"/>
    </row>
    <row r="253" spans="20:20">
      <c r="T253" s="6"/>
    </row>
    <row r="254" spans="20:20">
      <c r="T254" s="6"/>
    </row>
    <row r="255" spans="20:20">
      <c r="T255" s="6"/>
    </row>
    <row r="256" spans="20:20">
      <c r="T256" s="6"/>
    </row>
    <row r="257" spans="20:20">
      <c r="T257" s="6"/>
    </row>
    <row r="258" spans="20:20">
      <c r="T258" s="6"/>
    </row>
    <row r="259" spans="20:20">
      <c r="T259" s="6"/>
    </row>
    <row r="260" spans="20:20">
      <c r="T260" s="6"/>
    </row>
    <row r="261" spans="20:20">
      <c r="T261" s="6"/>
    </row>
    <row r="262" spans="20:20">
      <c r="T262" s="6"/>
    </row>
    <row r="263" spans="20:20">
      <c r="T263" s="6"/>
    </row>
    <row r="264" spans="20:20">
      <c r="T264" s="6"/>
    </row>
    <row r="265" spans="20:20">
      <c r="T265" s="6"/>
    </row>
    <row r="266" spans="20:20">
      <c r="T266" s="6"/>
    </row>
    <row r="267" spans="20:20">
      <c r="T267" s="6"/>
    </row>
    <row r="268" spans="20:20">
      <c r="T268" s="6"/>
    </row>
    <row r="269" spans="20:20">
      <c r="T269" s="6"/>
    </row>
    <row r="270" spans="20:20">
      <c r="T270" s="6"/>
    </row>
    <row r="271" spans="20:20">
      <c r="T271" s="6"/>
    </row>
    <row r="272" spans="20:20">
      <c r="T272" s="6"/>
    </row>
    <row r="273" spans="20:20">
      <c r="T273" s="6"/>
    </row>
    <row r="274" spans="20:20">
      <c r="T274" s="6"/>
    </row>
    <row r="275" spans="20:20">
      <c r="T275" s="6"/>
    </row>
    <row r="276" spans="20:20">
      <c r="T276" s="6"/>
    </row>
    <row r="277" spans="20:20">
      <c r="T277" s="6"/>
    </row>
    <row r="278" spans="20:20">
      <c r="T278" s="6"/>
    </row>
    <row r="279" spans="20:20">
      <c r="T279" s="6"/>
    </row>
    <row r="280" spans="20:20">
      <c r="T280" s="6"/>
    </row>
    <row r="281" spans="20:20">
      <c r="T281" s="6"/>
    </row>
    <row r="282" spans="20:20">
      <c r="T282" s="6"/>
    </row>
    <row r="283" spans="20:20">
      <c r="T283" s="6"/>
    </row>
    <row r="284" spans="20:20">
      <c r="T284" s="6"/>
    </row>
    <row r="285" spans="20:20">
      <c r="T285" s="6"/>
    </row>
    <row r="286" spans="20:20">
      <c r="T286" s="6"/>
    </row>
    <row r="287" spans="20:20">
      <c r="T287" s="6"/>
    </row>
    <row r="288" spans="20:20">
      <c r="T288" s="6"/>
    </row>
    <row r="289" spans="20:20">
      <c r="T289" s="6"/>
    </row>
    <row r="290" spans="20:20">
      <c r="T290" s="6"/>
    </row>
    <row r="291" spans="20:20">
      <c r="T291" s="6"/>
    </row>
    <row r="292" spans="20:20">
      <c r="T292" s="6"/>
    </row>
    <row r="293" spans="20:20">
      <c r="T293" s="6"/>
    </row>
    <row r="294" spans="20:20">
      <c r="T294" s="6"/>
    </row>
    <row r="295" spans="20:20">
      <c r="T295" s="6"/>
    </row>
    <row r="296" spans="20:20">
      <c r="T296" s="6"/>
    </row>
  </sheetData>
  <mergeCells count="2">
    <mergeCell ref="E1:L2"/>
    <mergeCell ref="M1:N2"/>
  </mergeCells>
  <dataValidations count="1">
    <dataValidation type="whole" errorStyle="warning" operator="greaterThanOrEqual" allowBlank="1" showInputMessage="1" showErrorMessage="1" errorTitle="يجب أدخال رقم" error="خطاء في ادخال البيانات" sqref="L6">
      <formula1>0</formula1>
    </dataValidation>
  </dataValidations>
  <pageMargins left="0.7" right="0.7" top="0.75" bottom="0.75" header="0.3" footer="0.3"/>
  <pageSetup paperSize="9" orientation="portrait" horizontalDpi="4294967293" verticalDpi="4294967293" r:id="rId1"/>
  <ignoredErrors>
    <ignoredError sqref="Q13:Q15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613"/>
  <sheetViews>
    <sheetView rightToLeft="1" tabSelected="1" zoomScale="90" zoomScaleNormal="90" workbookViewId="0">
      <selection activeCell="F16" sqref="F16"/>
    </sheetView>
  </sheetViews>
  <sheetFormatPr defaultRowHeight="15"/>
  <cols>
    <col min="1" max="2" width="9.140625" customWidth="1"/>
    <col min="3" max="3" width="17.85546875" bestFit="1" customWidth="1"/>
    <col min="4" max="4" width="11.85546875" bestFit="1" customWidth="1"/>
    <col min="5" max="5" width="9.42578125" bestFit="1" customWidth="1"/>
    <col min="6" max="6" width="24" customWidth="1"/>
    <col min="7" max="7" width="21.42578125" customWidth="1"/>
    <col min="8" max="8" width="16.28515625" customWidth="1"/>
    <col min="9" max="9" width="14.7109375" customWidth="1"/>
    <col min="10" max="10" width="14" customWidth="1"/>
    <col min="11" max="11" width="9.5703125" customWidth="1"/>
    <col min="12" max="12" width="11.42578125" customWidth="1"/>
    <col min="14" max="14" width="11.5703125" bestFit="1" customWidth="1"/>
    <col min="16" max="19" width="0" hidden="1" customWidth="1"/>
  </cols>
  <sheetData>
    <row r="1" spans="1:19">
      <c r="N1" s="6"/>
    </row>
    <row r="2" spans="1:19">
      <c r="N2" s="6"/>
    </row>
    <row r="3" spans="1:19" ht="21">
      <c r="F3" s="28" t="s">
        <v>11</v>
      </c>
      <c r="G3" s="29"/>
      <c r="H3" s="30"/>
      <c r="I3" s="31"/>
      <c r="N3" s="6"/>
    </row>
    <row r="4" spans="1:19">
      <c r="E4" s="1" t="s">
        <v>9</v>
      </c>
      <c r="F4" s="19">
        <v>41640</v>
      </c>
      <c r="G4" s="1" t="str">
        <f>IF($F$4&lt;&gt;"",VLOOKUP(TEXT($F$4,"DDD"),$R$9:$S$15,2,0),"")</f>
        <v>الأربعاء</v>
      </c>
      <c r="N4" s="6"/>
    </row>
    <row r="5" spans="1:19">
      <c r="E5" s="1" t="s">
        <v>10</v>
      </c>
      <c r="F5" s="19">
        <v>41705</v>
      </c>
      <c r="G5" s="1" t="str">
        <f>IF($F$5&lt;&gt;"",VLOOKUP(TEXT($F$5,"DDD"),$R$9:$S$15,2,0),"")</f>
        <v>الجمعة</v>
      </c>
      <c r="N5" s="6"/>
      <c r="P5" t="s">
        <v>30</v>
      </c>
    </row>
    <row r="6" spans="1:19" ht="15.75" thickBot="1">
      <c r="E6" s="17" t="s">
        <v>19</v>
      </c>
      <c r="F6" s="17">
        <f>COUNT($A$9:$A$153)</f>
        <v>4</v>
      </c>
      <c r="N6" s="6"/>
    </row>
    <row r="7" spans="1:19" ht="36" customHeight="1" thickBot="1">
      <c r="C7" s="32" t="str">
        <f>IF(F4&gt;F5,"’’ادخل التاريخين بحيث يكون ’’من’’ أصغر أو يساوي ’’إلى","")</f>
        <v/>
      </c>
      <c r="D7" s="33"/>
      <c r="E7" s="33"/>
      <c r="F7" s="33"/>
      <c r="G7" s="33"/>
      <c r="H7" s="34"/>
      <c r="N7" s="6"/>
    </row>
    <row r="8" spans="1:19" ht="15.75">
      <c r="A8" s="2" t="s">
        <v>28</v>
      </c>
      <c r="B8" s="2" t="s">
        <v>29</v>
      </c>
      <c r="C8" s="18" t="s">
        <v>0</v>
      </c>
      <c r="D8" s="18" t="s">
        <v>1</v>
      </c>
      <c r="E8" s="18" t="s">
        <v>4</v>
      </c>
      <c r="F8" s="18" t="s">
        <v>2</v>
      </c>
      <c r="G8" s="18" t="s">
        <v>8</v>
      </c>
      <c r="H8" s="18" t="s">
        <v>23</v>
      </c>
      <c r="I8" s="2" t="s">
        <v>17</v>
      </c>
      <c r="J8" s="2" t="s">
        <v>5</v>
      </c>
      <c r="K8" s="2" t="s">
        <v>3</v>
      </c>
      <c r="L8" s="2" t="s">
        <v>18</v>
      </c>
      <c r="N8" s="6"/>
    </row>
    <row r="9" spans="1:19">
      <c r="A9" s="13">
        <f>IF(C9&lt;&gt;"",MAX($A$8:A8)+1,"")</f>
        <v>1</v>
      </c>
      <c r="B9" s="13" t="str">
        <f>IF(C9&lt;&gt;"",VLOOKUP(TEXT(C9,"DDD"),$R$9:$S$15,2,0),"")</f>
        <v>السبت</v>
      </c>
      <c r="C9" s="14">
        <f>IF(   'أدخال بيانات'!R6&lt;&gt;"",'أدخال بيانات'!$R6,"")</f>
        <v>41671</v>
      </c>
      <c r="D9" s="15" t="str">
        <f>IF($C9&lt;&gt;"",VLOOKUP($C9,'أدخال بيانات'!$E$6:$O$150,COLUMNS($D$1:D1)+1,0),"")</f>
        <v>بيع</v>
      </c>
      <c r="E9" s="13">
        <f>IF($C9&lt;&gt;"",VLOOKUP($C9,'أدخال بيانات'!$E$6:$O$150,COLUMNS($D$1:E1)+1,0),"")</f>
        <v>0</v>
      </c>
      <c r="F9" s="16" t="str">
        <f>IF($C9&lt;&gt;"",VLOOKUP($C9,'أدخال بيانات'!$E$6:$O$150,COLUMNS($D$1:F1)+1,0),"")</f>
        <v>ABC</v>
      </c>
      <c r="G9" s="13">
        <f>IF($C9&lt;&gt;"",VLOOKUP($C9,'أدخال بيانات'!$E$6:$O$150,COLUMNS($D$1:G1)+1,0),"")</f>
        <v>53434</v>
      </c>
      <c r="H9" s="16">
        <f>IF($C9&lt;&gt;"",VLOOKUP($C9,'أدخال بيانات'!$E$6:$O$150,COLUMNS($D$1:H1)+1,0),"")</f>
        <v>0</v>
      </c>
      <c r="I9" s="13">
        <f>IF($C9&lt;&gt;"",VLOOKUP($C9,'أدخال بيانات'!$E$6:$O$150,COLUMNS($D$1:I1)+1,0),"")</f>
        <v>0</v>
      </c>
      <c r="J9" s="16">
        <f>IF($C9&lt;&gt;"",VLOOKUP($C9,'أدخال بيانات'!$E$6:$O$150,COLUMNS($D$1:J1)+1,0),"")</f>
        <v>0</v>
      </c>
      <c r="K9" s="13" t="str">
        <f>IF($C9&lt;&gt;"",VLOOKUP($C9,'أدخال بيانات'!$E$6:$O$150,COLUMNS($D$1:K1)+1,0),"")</f>
        <v>شركة</v>
      </c>
      <c r="L9" s="16" t="str">
        <f>IF($C9&lt;&gt;"",VLOOKUP($C9,'أدخال بيانات'!$E$6:$O$150,COLUMNS($D$1:L1)+1,0),"")</f>
        <v>شهرين</v>
      </c>
      <c r="N9" s="6"/>
      <c r="R9" t="s">
        <v>30</v>
      </c>
      <c r="S9" t="s">
        <v>37</v>
      </c>
    </row>
    <row r="10" spans="1:19">
      <c r="A10" s="13">
        <f>IF(C10&lt;&gt;"",MAX($A$8:A9)+1,"")</f>
        <v>2</v>
      </c>
      <c r="B10" s="13" t="str">
        <f t="shared" ref="B10:B73" si="0">IF(C10&lt;&gt;"",VLOOKUP(TEXT(C10,"DDD"),$R$9:$S$15,2,0),"")</f>
        <v>الخميس</v>
      </c>
      <c r="C10" s="14">
        <f>IF(   'أدخال بيانات'!R7&lt;&gt;"",'أدخال بيانات'!$R7,"")</f>
        <v>41641</v>
      </c>
      <c r="D10" s="15" t="str">
        <f>IF($C10&lt;&gt;"",VLOOKUP($C10,'أدخال بيانات'!$E$6:$O$150,COLUMNS($D$1:D2)+1,0),"")</f>
        <v>بيع</v>
      </c>
      <c r="E10" s="13">
        <f>IF($C10&lt;&gt;"",VLOOKUP($C10,'أدخال بيانات'!$E$6:$O$150,COLUMNS($D$1:E2)+1,0),"")</f>
        <v>0</v>
      </c>
      <c r="F10" s="16">
        <f>IF($C10&lt;&gt;"",VLOOKUP($C10,'أدخال بيانات'!$E$6:$O$150,COLUMNS($D$1:F2)+1,0),"")</f>
        <v>0</v>
      </c>
      <c r="G10" s="13">
        <f>IF($C10&lt;&gt;"",VLOOKUP($C10,'أدخال بيانات'!$E$6:$O$150,COLUMNS($D$1:G2)+1,0),"")</f>
        <v>2457</v>
      </c>
      <c r="H10" s="16">
        <f>IF($C10&lt;&gt;"",VLOOKUP($C10,'أدخال بيانات'!$E$6:$O$150,COLUMNS($D$1:H2)+1,0),"")</f>
        <v>0</v>
      </c>
      <c r="I10" s="13" t="str">
        <f>IF($C10&lt;&gt;"",VLOOKUP($C10,'أدخال بيانات'!$E$6:$O$150,COLUMNS($D$1:I2)+1,0),"")</f>
        <v>hcn2</v>
      </c>
      <c r="J10" s="16">
        <f>IF($C10&lt;&gt;"",VLOOKUP($C10,'أدخال بيانات'!$E$6:$O$150,COLUMNS($D$1:J2)+1,0),"")</f>
        <v>1234</v>
      </c>
      <c r="K10" s="13" t="str">
        <f>IF($C10&lt;&gt;"",VLOOKUP($C10,'أدخال بيانات'!$E$6:$O$150,COLUMNS($D$1:K2)+1,0),"")</f>
        <v>ارامكو</v>
      </c>
      <c r="L10" s="16">
        <f>IF($C10&lt;&gt;"",VLOOKUP($C10,'أدخال بيانات'!$E$6:$O$150,COLUMNS($D$1:L2)+1,0),"")</f>
        <v>0</v>
      </c>
      <c r="N10" s="6"/>
      <c r="R10" t="s">
        <v>31</v>
      </c>
      <c r="S10" t="s">
        <v>38</v>
      </c>
    </row>
    <row r="11" spans="1:19">
      <c r="A11" s="13">
        <f>IF(C11&lt;&gt;"",MAX($A$8:A10)+1,"")</f>
        <v>3</v>
      </c>
      <c r="B11" s="13" t="str">
        <f t="shared" si="0"/>
        <v>السبت</v>
      </c>
      <c r="C11" s="14">
        <f>IF(   'أدخال بيانات'!R8&lt;&gt;"",'أدخال بيانات'!$R8,"")</f>
        <v>41699</v>
      </c>
      <c r="D11" s="15" t="str">
        <f>IF($C11&lt;&gt;"",VLOOKUP($C11,'أدخال بيانات'!$E$6:$O$150,COLUMNS($D$1:D3)+1,0),"")</f>
        <v>بيع</v>
      </c>
      <c r="E11" s="13">
        <f>IF($C11&lt;&gt;"",VLOOKUP($C11,'أدخال بيانات'!$E$6:$O$150,COLUMNS($D$1:E3)+1,0),"")</f>
        <v>0</v>
      </c>
      <c r="F11" s="16">
        <f>IF($C11&lt;&gt;"",VLOOKUP($C11,'أدخال بيانات'!$E$6:$O$150,COLUMNS($D$1:F3)+1,0),"")</f>
        <v>0</v>
      </c>
      <c r="G11" s="13">
        <f>IF($C11&lt;&gt;"",VLOOKUP($C11,'أدخال بيانات'!$E$6:$O$150,COLUMNS($D$1:G3)+1,0),"")</f>
        <v>333</v>
      </c>
      <c r="H11" s="16">
        <f>IF($C11&lt;&gt;"",VLOOKUP($C11,'أدخال بيانات'!$E$6:$O$150,COLUMNS($D$1:H3)+1,0),"")</f>
        <v>0</v>
      </c>
      <c r="I11" s="13" t="str">
        <f>IF($C11&lt;&gt;"",VLOOKUP($C11,'أدخال بيانات'!$E$6:$O$150,COLUMNS($D$1:I3)+1,0),"")</f>
        <v>fff</v>
      </c>
      <c r="J11" s="16">
        <f>IF($C11&lt;&gt;"",VLOOKUP($C11,'أدخال بيانات'!$E$6:$O$150,COLUMNS($D$1:J3)+1,0),"")</f>
        <v>444</v>
      </c>
      <c r="K11" s="13" t="str">
        <f>IF($C11&lt;&gt;"",VLOOKUP($C11,'أدخال بيانات'!$E$6:$O$150,COLUMNS($D$1:K3)+1,0),"")</f>
        <v>dd</v>
      </c>
      <c r="L11" s="16">
        <f>IF($C11&lt;&gt;"",VLOOKUP($C11,'أدخال بيانات'!$E$6:$O$150,COLUMNS($D$1:L3)+1,0),"")</f>
        <v>0</v>
      </c>
      <c r="N11" s="6"/>
      <c r="R11" t="s">
        <v>32</v>
      </c>
      <c r="S11" t="s">
        <v>39</v>
      </c>
    </row>
    <row r="12" spans="1:19">
      <c r="A12" s="13">
        <f>IF(C12&lt;&gt;"",MAX($A$8:A11)+1,"")</f>
        <v>4</v>
      </c>
      <c r="B12" s="13" t="str">
        <f t="shared" si="0"/>
        <v>الأحد</v>
      </c>
      <c r="C12" s="14">
        <f>IF(   'أدخال بيانات'!R9&lt;&gt;"",'أدخال بيانات'!$R9,"")</f>
        <v>41644</v>
      </c>
      <c r="D12" s="15" t="str">
        <f>IF($C12&lt;&gt;"",VLOOKUP($C12,'أدخال بيانات'!$E$6:$O$150,COLUMNS($D$1:D4)+1,0),"")</f>
        <v>بيع</v>
      </c>
      <c r="E12" s="13">
        <f>IF($C12&lt;&gt;"",VLOOKUP($C12,'أدخال بيانات'!$E$6:$O$150,COLUMNS($D$1:E4)+1,0),"")</f>
        <v>0</v>
      </c>
      <c r="F12" s="16">
        <f>IF($C12&lt;&gt;"",VLOOKUP($C12,'أدخال بيانات'!$E$6:$O$150,COLUMNS($D$1:F4)+1,0),"")</f>
        <v>0</v>
      </c>
      <c r="G12" s="13">
        <f>IF($C12&lt;&gt;"",VLOOKUP($C12,'أدخال بيانات'!$E$6:$O$150,COLUMNS($D$1:G4)+1,0),"")</f>
        <v>0</v>
      </c>
      <c r="H12" s="16">
        <f>IF($C12&lt;&gt;"",VLOOKUP($C12,'أدخال بيانات'!$E$6:$O$150,COLUMNS($D$1:H4)+1,0),"")</f>
        <v>0</v>
      </c>
      <c r="I12" s="13">
        <f>IF($C12&lt;&gt;"",VLOOKUP($C12,'أدخال بيانات'!$E$6:$O$150,COLUMNS($D$1:I4)+1,0),"")</f>
        <v>0</v>
      </c>
      <c r="J12" s="16">
        <f>IF($C12&lt;&gt;"",VLOOKUP($C12,'أدخال بيانات'!$E$6:$O$150,COLUMNS($D$1:J4)+1,0),"")</f>
        <v>0</v>
      </c>
      <c r="K12" s="13">
        <f>IF($C12&lt;&gt;"",VLOOKUP($C12,'أدخال بيانات'!$E$6:$O$150,COLUMNS($D$1:K4)+1,0),"")</f>
        <v>0</v>
      </c>
      <c r="L12" s="16">
        <f>IF($C12&lt;&gt;"",VLOOKUP($C12,'أدخال بيانات'!$E$6:$O$150,COLUMNS($D$1:L4)+1,0),"")</f>
        <v>0</v>
      </c>
      <c r="N12" s="6"/>
      <c r="P12" t="str">
        <f>VLOOKUP(P5,$R$9:$S$15,2,0)</f>
        <v>الأحد</v>
      </c>
      <c r="R12" t="s">
        <v>33</v>
      </c>
      <c r="S12" t="s">
        <v>40</v>
      </c>
    </row>
    <row r="13" spans="1:19">
      <c r="A13" s="13" t="str">
        <f>IF(C13&lt;&gt;"",MAX($A$8:A12)+1,"")</f>
        <v/>
      </c>
      <c r="B13" s="13" t="str">
        <f t="shared" si="0"/>
        <v/>
      </c>
      <c r="C13" s="14" t="str">
        <f>IF(   'أدخال بيانات'!R10&lt;&gt;"",'أدخال بيانات'!$R10,"")</f>
        <v/>
      </c>
      <c r="D13" s="15" t="str">
        <f>IF($C13&lt;&gt;"",VLOOKUP($C13,'أدخال بيانات'!$E$6:$O$150,COLUMNS($D$1:D5)+1,0),"")</f>
        <v/>
      </c>
      <c r="E13" s="13" t="str">
        <f>IF($C13&lt;&gt;"",VLOOKUP($C13,'أدخال بيانات'!$E$6:$O$150,COLUMNS($D$1:E5)+1,0),"")</f>
        <v/>
      </c>
      <c r="F13" s="16" t="str">
        <f>IF($C13&lt;&gt;"",VLOOKUP($C13,'أدخال بيانات'!$E$6:$O$150,COLUMNS($D$1:F5)+1,0),"")</f>
        <v/>
      </c>
      <c r="G13" s="13" t="str">
        <f>IF($C13&lt;&gt;"",VLOOKUP($C13,'أدخال بيانات'!$E$6:$O$150,COLUMNS($D$1:G5)+1,0),"")</f>
        <v/>
      </c>
      <c r="H13" s="16" t="str">
        <f>IF($C13&lt;&gt;"",VLOOKUP($C13,'أدخال بيانات'!$E$6:$O$150,COLUMNS($D$1:H5)+1,0),"")</f>
        <v/>
      </c>
      <c r="I13" s="13" t="str">
        <f>IF($C13&lt;&gt;"",VLOOKUP($C13,'أدخال بيانات'!$E$6:$O$150,COLUMNS($D$1:I5)+1,0),"")</f>
        <v/>
      </c>
      <c r="J13" s="16" t="str">
        <f>IF($C13&lt;&gt;"",VLOOKUP($C13,'أدخال بيانات'!$E$6:$O$150,COLUMNS($D$1:J5)+1,0),"")</f>
        <v/>
      </c>
      <c r="K13" s="13" t="str">
        <f>IF($C13&lt;&gt;"",VLOOKUP($C13,'أدخال بيانات'!$E$6:$O$150,COLUMNS($D$1:K5)+1,0),"")</f>
        <v/>
      </c>
      <c r="L13" s="16" t="str">
        <f>IF($C13&lt;&gt;"",VLOOKUP($C13,'أدخال بيانات'!$E$6:$O$150,COLUMNS($D$1:L5)+1,0),"")</f>
        <v/>
      </c>
      <c r="N13" s="6"/>
      <c r="R13" t="s">
        <v>34</v>
      </c>
      <c r="S13" t="s">
        <v>41</v>
      </c>
    </row>
    <row r="14" spans="1:19">
      <c r="A14" s="13" t="str">
        <f>IF(C14&lt;&gt;"",MAX($A$8:A13)+1,"")</f>
        <v/>
      </c>
      <c r="B14" s="13" t="str">
        <f t="shared" si="0"/>
        <v/>
      </c>
      <c r="C14" s="14" t="str">
        <f>IF(   'أدخال بيانات'!R11&lt;&gt;"",'أدخال بيانات'!$R11,"")</f>
        <v/>
      </c>
      <c r="D14" s="15" t="str">
        <f>IF($C14&lt;&gt;"",VLOOKUP($C14,'أدخال بيانات'!$E$6:$O$150,COLUMNS($D$1:D6)+1,0),"")</f>
        <v/>
      </c>
      <c r="E14" s="13" t="str">
        <f>IF($C14&lt;&gt;"",VLOOKUP($C14,'أدخال بيانات'!$E$6:$O$150,COLUMNS($D$1:E6)+1,0),"")</f>
        <v/>
      </c>
      <c r="F14" s="16" t="str">
        <f>IF($C14&lt;&gt;"",VLOOKUP($C14,'أدخال بيانات'!$E$6:$O$150,COLUMNS($D$1:F6)+1,0),"")</f>
        <v/>
      </c>
      <c r="G14" s="13" t="str">
        <f>IF($C14&lt;&gt;"",VLOOKUP($C14,'أدخال بيانات'!$E$6:$O$150,COLUMNS($D$1:G6)+1,0),"")</f>
        <v/>
      </c>
      <c r="H14" s="16" t="str">
        <f>IF($C14&lt;&gt;"",VLOOKUP($C14,'أدخال بيانات'!$E$6:$O$150,COLUMNS($D$1:H6)+1,0),"")</f>
        <v/>
      </c>
      <c r="I14" s="13" t="str">
        <f>IF($C14&lt;&gt;"",VLOOKUP($C14,'أدخال بيانات'!$E$6:$O$150,COLUMNS($D$1:I6)+1,0),"")</f>
        <v/>
      </c>
      <c r="J14" s="16" t="str">
        <f>IF($C14&lt;&gt;"",VLOOKUP($C14,'أدخال بيانات'!$E$6:$O$150,COLUMNS($D$1:J6)+1,0),"")</f>
        <v/>
      </c>
      <c r="K14" s="13" t="str">
        <f>IF($C14&lt;&gt;"",VLOOKUP($C14,'أدخال بيانات'!$E$6:$O$150,COLUMNS($D$1:K6)+1,0),"")</f>
        <v/>
      </c>
      <c r="L14" s="16" t="str">
        <f>IF($C14&lt;&gt;"",VLOOKUP($C14,'أدخال بيانات'!$E$6:$O$150,COLUMNS($D$1:L6)+1,0),"")</f>
        <v/>
      </c>
      <c r="N14" s="6"/>
      <c r="R14" t="s">
        <v>35</v>
      </c>
      <c r="S14" t="s">
        <v>42</v>
      </c>
    </row>
    <row r="15" spans="1:19">
      <c r="A15" s="13" t="str">
        <f>IF(C15&lt;&gt;"",MAX($A$8:A14)+1,"")</f>
        <v/>
      </c>
      <c r="B15" s="13" t="str">
        <f t="shared" si="0"/>
        <v/>
      </c>
      <c r="C15" s="14" t="str">
        <f>IF(   'أدخال بيانات'!R12&lt;&gt;"",'أدخال بيانات'!$R12,"")</f>
        <v/>
      </c>
      <c r="D15" s="15" t="str">
        <f>IF($C15&lt;&gt;"",VLOOKUP($C15,'أدخال بيانات'!$E$6:$O$150,COLUMNS($D$1:D7)+1,0),"")</f>
        <v/>
      </c>
      <c r="E15" s="13" t="str">
        <f>IF($C15&lt;&gt;"",VLOOKUP($C15,'أدخال بيانات'!$E$6:$O$150,COLUMNS($D$1:E7)+1,0),"")</f>
        <v/>
      </c>
      <c r="F15" s="16" t="str">
        <f>IF($C15&lt;&gt;"",VLOOKUP($C15,'أدخال بيانات'!$E$6:$O$150,COLUMNS($D$1:F7)+1,0),"")</f>
        <v/>
      </c>
      <c r="G15" s="13" t="str">
        <f>IF($C15&lt;&gt;"",VLOOKUP($C15,'أدخال بيانات'!$E$6:$O$150,COLUMNS($D$1:G7)+1,0),"")</f>
        <v/>
      </c>
      <c r="H15" s="16" t="str">
        <f>IF($C15&lt;&gt;"",VLOOKUP($C15,'أدخال بيانات'!$E$6:$O$150,COLUMNS($D$1:H7)+1,0),"")</f>
        <v/>
      </c>
      <c r="I15" s="13" t="str">
        <f>IF($C15&lt;&gt;"",VLOOKUP($C15,'أدخال بيانات'!$E$6:$O$150,COLUMNS($D$1:I7)+1,0),"")</f>
        <v/>
      </c>
      <c r="J15" s="16" t="str">
        <f>IF($C15&lt;&gt;"",VLOOKUP($C15,'أدخال بيانات'!$E$6:$O$150,COLUMNS($D$1:J7)+1,0),"")</f>
        <v/>
      </c>
      <c r="K15" s="13" t="str">
        <f>IF($C15&lt;&gt;"",VLOOKUP($C15,'أدخال بيانات'!$E$6:$O$150,COLUMNS($D$1:K7)+1,0),"")</f>
        <v/>
      </c>
      <c r="L15" s="16" t="str">
        <f>IF($C15&lt;&gt;"",VLOOKUP($C15,'أدخال بيانات'!$E$6:$O$150,COLUMNS($D$1:L7)+1,0),"")</f>
        <v/>
      </c>
      <c r="N15" s="6"/>
      <c r="R15" t="s">
        <v>36</v>
      </c>
      <c r="S15" t="s">
        <v>43</v>
      </c>
    </row>
    <row r="16" spans="1:19">
      <c r="A16" s="13" t="str">
        <f>IF(C16&lt;&gt;"",MAX($A$8:A15)+1,"")</f>
        <v/>
      </c>
      <c r="B16" s="13" t="str">
        <f t="shared" si="0"/>
        <v/>
      </c>
      <c r="C16" s="14" t="str">
        <f>IF(   'أدخال بيانات'!R13&lt;&gt;"",'أدخال بيانات'!$R13,"")</f>
        <v/>
      </c>
      <c r="D16" s="15" t="str">
        <f>IF($C16&lt;&gt;"",VLOOKUP($C16,'أدخال بيانات'!$E$6:$O$150,COLUMNS($D$1:D8)+1,0),"")</f>
        <v/>
      </c>
      <c r="E16" s="13" t="str">
        <f>IF($C16&lt;&gt;"",VLOOKUP($C16,'أدخال بيانات'!$E$6:$O$150,COLUMNS($D$1:E8)+1,0),"")</f>
        <v/>
      </c>
      <c r="F16" s="16" t="str">
        <f>IF($C16&lt;&gt;"",VLOOKUP($C16,'أدخال بيانات'!$E$6:$O$150,COLUMNS($D$1:F8)+1,0),"")</f>
        <v/>
      </c>
      <c r="G16" s="13" t="str">
        <f>IF($C16&lt;&gt;"",VLOOKUP($C16,'أدخال بيانات'!$E$6:$O$150,COLUMNS($D$1:G8)+1,0),"")</f>
        <v/>
      </c>
      <c r="H16" s="16" t="str">
        <f>IF($C16&lt;&gt;"",VLOOKUP($C16,'أدخال بيانات'!$E$6:$O$150,COLUMNS($D$1:H8)+1,0),"")</f>
        <v/>
      </c>
      <c r="I16" s="13" t="str">
        <f>IF($C16&lt;&gt;"",VLOOKUP($C16,'أدخال بيانات'!$E$6:$O$150,COLUMNS($D$1:I8)+1,0),"")</f>
        <v/>
      </c>
      <c r="J16" s="16" t="str">
        <f>IF($C16&lt;&gt;"",VLOOKUP($C16,'أدخال بيانات'!$E$6:$O$150,COLUMNS($D$1:J8)+1,0),"")</f>
        <v/>
      </c>
      <c r="K16" s="13" t="str">
        <f>IF($C16&lt;&gt;"",VLOOKUP($C16,'أدخال بيانات'!$E$6:$O$150,COLUMNS($D$1:K8)+1,0),"")</f>
        <v/>
      </c>
      <c r="L16" s="16" t="str">
        <f>IF($C16&lt;&gt;"",VLOOKUP($C16,'أدخال بيانات'!$E$6:$O$150,COLUMNS($D$1:L8)+1,0),"")</f>
        <v/>
      </c>
      <c r="N16" s="6"/>
    </row>
    <row r="17" spans="1:14">
      <c r="A17" s="13" t="str">
        <f>IF(C17&lt;&gt;"",MAX($A$8:A16)+1,"")</f>
        <v/>
      </c>
      <c r="B17" s="13" t="str">
        <f t="shared" si="0"/>
        <v/>
      </c>
      <c r="C17" s="14" t="str">
        <f>IF(   'أدخال بيانات'!R14&lt;&gt;"",'أدخال بيانات'!$R14,"")</f>
        <v/>
      </c>
      <c r="D17" s="15" t="str">
        <f>IF($C17&lt;&gt;"",VLOOKUP($C17,'أدخال بيانات'!$E$6:$O$150,COLUMNS($D$1:D9)+1,0),"")</f>
        <v/>
      </c>
      <c r="E17" s="13" t="str">
        <f>IF($C17&lt;&gt;"",VLOOKUP($C17,'أدخال بيانات'!$E$6:$O$150,COLUMNS($D$1:E9)+1,0),"")</f>
        <v/>
      </c>
      <c r="F17" s="16" t="str">
        <f>IF($C17&lt;&gt;"",VLOOKUP($C17,'أدخال بيانات'!$E$6:$O$150,COLUMNS($D$1:F9)+1,0),"")</f>
        <v/>
      </c>
      <c r="G17" s="13" t="str">
        <f>IF($C17&lt;&gt;"",VLOOKUP($C17,'أدخال بيانات'!$E$6:$O$150,COLUMNS($D$1:G9)+1,0),"")</f>
        <v/>
      </c>
      <c r="H17" s="16" t="str">
        <f>IF($C17&lt;&gt;"",VLOOKUP($C17,'أدخال بيانات'!$E$6:$O$150,COLUMNS($D$1:H9)+1,0),"")</f>
        <v/>
      </c>
      <c r="I17" s="13" t="str">
        <f>IF($C17&lt;&gt;"",VLOOKUP($C17,'أدخال بيانات'!$E$6:$O$150,COLUMNS($D$1:I9)+1,0),"")</f>
        <v/>
      </c>
      <c r="J17" s="16" t="str">
        <f>IF($C17&lt;&gt;"",VLOOKUP($C17,'أدخال بيانات'!$E$6:$O$150,COLUMNS($D$1:J9)+1,0),"")</f>
        <v/>
      </c>
      <c r="K17" s="13" t="str">
        <f>IF($C17&lt;&gt;"",VLOOKUP($C17,'أدخال بيانات'!$E$6:$O$150,COLUMNS($D$1:K9)+1,0),"")</f>
        <v/>
      </c>
      <c r="L17" s="16" t="str">
        <f>IF($C17&lt;&gt;"",VLOOKUP($C17,'أدخال بيانات'!$E$6:$O$150,COLUMNS($D$1:L9)+1,0),"")</f>
        <v/>
      </c>
      <c r="N17" s="6"/>
    </row>
    <row r="18" spans="1:14">
      <c r="A18" s="13" t="str">
        <f>IF(C18&lt;&gt;"",MAX($A$8:A17)+1,"")</f>
        <v/>
      </c>
      <c r="B18" s="13" t="str">
        <f t="shared" si="0"/>
        <v/>
      </c>
      <c r="C18" s="14" t="str">
        <f>IF(   'أدخال بيانات'!R15&lt;&gt;"",'أدخال بيانات'!$R15,"")</f>
        <v/>
      </c>
      <c r="D18" s="15" t="str">
        <f>IF($C18&lt;&gt;"",VLOOKUP($C18,'أدخال بيانات'!$E$6:$O$150,COLUMNS($D$1:D10)+1,0),"")</f>
        <v/>
      </c>
      <c r="E18" s="13" t="str">
        <f>IF($C18&lt;&gt;"",VLOOKUP($C18,'أدخال بيانات'!$E$6:$O$150,COLUMNS($D$1:E10)+1,0),"")</f>
        <v/>
      </c>
      <c r="F18" s="16" t="str">
        <f>IF($C18&lt;&gt;"",VLOOKUP($C18,'أدخال بيانات'!$E$6:$O$150,COLUMNS($D$1:F10)+1,0),"")</f>
        <v/>
      </c>
      <c r="G18" s="13" t="str">
        <f>IF($C18&lt;&gt;"",VLOOKUP($C18,'أدخال بيانات'!$E$6:$O$150,COLUMNS($D$1:G10)+1,0),"")</f>
        <v/>
      </c>
      <c r="H18" s="16" t="str">
        <f>IF($C18&lt;&gt;"",VLOOKUP($C18,'أدخال بيانات'!$E$6:$O$150,COLUMNS($D$1:H10)+1,0),"")</f>
        <v/>
      </c>
      <c r="I18" s="13" t="str">
        <f>IF($C18&lt;&gt;"",VLOOKUP($C18,'أدخال بيانات'!$E$6:$O$150,COLUMNS($D$1:I10)+1,0),"")</f>
        <v/>
      </c>
      <c r="J18" s="16" t="str">
        <f>IF($C18&lt;&gt;"",VLOOKUP($C18,'أدخال بيانات'!$E$6:$O$150,COLUMNS($D$1:J10)+1,0),"")</f>
        <v/>
      </c>
      <c r="K18" s="13" t="str">
        <f>IF($C18&lt;&gt;"",VLOOKUP($C18,'أدخال بيانات'!$E$6:$O$150,COLUMNS($D$1:K10)+1,0),"")</f>
        <v/>
      </c>
      <c r="L18" s="16" t="str">
        <f>IF($C18&lt;&gt;"",VLOOKUP($C18,'أدخال بيانات'!$E$6:$O$150,COLUMNS($D$1:L10)+1,0),"")</f>
        <v/>
      </c>
      <c r="N18" s="6"/>
    </row>
    <row r="19" spans="1:14">
      <c r="A19" s="13" t="str">
        <f>IF(C19&lt;&gt;"",MAX($A$8:A18)+1,"")</f>
        <v/>
      </c>
      <c r="B19" s="13" t="str">
        <f t="shared" si="0"/>
        <v/>
      </c>
      <c r="C19" s="14" t="str">
        <f>IF(   'أدخال بيانات'!R16&lt;&gt;"",'أدخال بيانات'!$R16,"")</f>
        <v/>
      </c>
      <c r="D19" s="15" t="str">
        <f>IF($C19&lt;&gt;"",VLOOKUP($C19,'أدخال بيانات'!$E$6:$O$150,COLUMNS($D$1:D11)+1,0),"")</f>
        <v/>
      </c>
      <c r="E19" s="13" t="str">
        <f>IF($C19&lt;&gt;"",VLOOKUP($C19,'أدخال بيانات'!$E$6:$O$150,COLUMNS($D$1:E11)+1,0),"")</f>
        <v/>
      </c>
      <c r="F19" s="16" t="str">
        <f>IF($C19&lt;&gt;"",VLOOKUP($C19,'أدخال بيانات'!$E$6:$O$150,COLUMNS($D$1:F11)+1,0),"")</f>
        <v/>
      </c>
      <c r="G19" s="13" t="str">
        <f>IF($C19&lt;&gt;"",VLOOKUP($C19,'أدخال بيانات'!$E$6:$O$150,COLUMNS($D$1:G11)+1,0),"")</f>
        <v/>
      </c>
      <c r="H19" s="16" t="str">
        <f>IF($C19&lt;&gt;"",VLOOKUP($C19,'أدخال بيانات'!$E$6:$O$150,COLUMNS($D$1:H11)+1,0),"")</f>
        <v/>
      </c>
      <c r="I19" s="13" t="str">
        <f>IF($C19&lt;&gt;"",VLOOKUP($C19,'أدخال بيانات'!$E$6:$O$150,COLUMNS($D$1:I11)+1,0),"")</f>
        <v/>
      </c>
      <c r="J19" s="16" t="str">
        <f>IF($C19&lt;&gt;"",VLOOKUP($C19,'أدخال بيانات'!$E$6:$O$150,COLUMNS($D$1:J11)+1,0),"")</f>
        <v/>
      </c>
      <c r="K19" s="13" t="str">
        <f>IF($C19&lt;&gt;"",VLOOKUP($C19,'أدخال بيانات'!$E$6:$O$150,COLUMNS($D$1:K11)+1,0),"")</f>
        <v/>
      </c>
      <c r="L19" s="16" t="str">
        <f>IF($C19&lt;&gt;"",VLOOKUP($C19,'أدخال بيانات'!$E$6:$O$150,COLUMNS($D$1:L11)+1,0),"")</f>
        <v/>
      </c>
      <c r="N19" s="6"/>
    </row>
    <row r="20" spans="1:14">
      <c r="A20" s="13" t="str">
        <f>IF(C20&lt;&gt;"",MAX($A$8:A19)+1,"")</f>
        <v/>
      </c>
      <c r="B20" s="13" t="str">
        <f t="shared" si="0"/>
        <v/>
      </c>
      <c r="C20" s="14" t="str">
        <f>IF(   'أدخال بيانات'!R17&lt;&gt;"",'أدخال بيانات'!$R17,"")</f>
        <v/>
      </c>
      <c r="D20" s="15" t="str">
        <f>IF($C20&lt;&gt;"",VLOOKUP($C20,'أدخال بيانات'!$E$6:$O$150,COLUMNS($D$1:D12)+1,0),"")</f>
        <v/>
      </c>
      <c r="E20" s="13" t="str">
        <f>IF($C20&lt;&gt;"",VLOOKUP($C20,'أدخال بيانات'!$E$6:$O$150,COLUMNS($D$1:E12)+1,0),"")</f>
        <v/>
      </c>
      <c r="F20" s="16" t="str">
        <f>IF($C20&lt;&gt;"",VLOOKUP($C20,'أدخال بيانات'!$E$6:$O$150,COLUMNS($D$1:F12)+1,0),"")</f>
        <v/>
      </c>
      <c r="G20" s="13" t="str">
        <f>IF($C20&lt;&gt;"",VLOOKUP($C20,'أدخال بيانات'!$E$6:$O$150,COLUMNS($D$1:G12)+1,0),"")</f>
        <v/>
      </c>
      <c r="H20" s="16" t="str">
        <f>IF($C20&lt;&gt;"",VLOOKUP($C20,'أدخال بيانات'!$E$6:$O$150,COLUMNS($D$1:H12)+1,0),"")</f>
        <v/>
      </c>
      <c r="I20" s="13" t="str">
        <f>IF($C20&lt;&gt;"",VLOOKUP($C20,'أدخال بيانات'!$E$6:$O$150,COLUMNS($D$1:I12)+1,0),"")</f>
        <v/>
      </c>
      <c r="J20" s="16" t="str">
        <f>IF($C20&lt;&gt;"",VLOOKUP($C20,'أدخال بيانات'!$E$6:$O$150,COLUMNS($D$1:J12)+1,0),"")</f>
        <v/>
      </c>
      <c r="K20" s="13" t="str">
        <f>IF($C20&lt;&gt;"",VLOOKUP($C20,'أدخال بيانات'!$E$6:$O$150,COLUMNS($D$1:K12)+1,0),"")</f>
        <v/>
      </c>
      <c r="L20" s="16" t="str">
        <f>IF($C20&lt;&gt;"",VLOOKUP($C20,'أدخال بيانات'!$E$6:$O$150,COLUMNS($D$1:L12)+1,0),"")</f>
        <v/>
      </c>
      <c r="N20" s="6"/>
    </row>
    <row r="21" spans="1:14">
      <c r="A21" s="13" t="str">
        <f>IF(C21&lt;&gt;"",MAX($A$8:A20)+1,"")</f>
        <v/>
      </c>
      <c r="B21" s="13" t="str">
        <f t="shared" si="0"/>
        <v/>
      </c>
      <c r="C21" s="14" t="str">
        <f>IF(   'أدخال بيانات'!R18&lt;&gt;"",'أدخال بيانات'!$R18,"")</f>
        <v/>
      </c>
      <c r="D21" s="15" t="str">
        <f>IF($C21&lt;&gt;"",VLOOKUP($C21,'أدخال بيانات'!$E$6:$O$150,COLUMNS($D$1:D13)+1,0),"")</f>
        <v/>
      </c>
      <c r="E21" s="13" t="str">
        <f>IF($C21&lt;&gt;"",VLOOKUP($C21,'أدخال بيانات'!$E$6:$O$150,COLUMNS($D$1:E13)+1,0),"")</f>
        <v/>
      </c>
      <c r="F21" s="16" t="str">
        <f>IF($C21&lt;&gt;"",VLOOKUP($C21,'أدخال بيانات'!$E$6:$O$150,COLUMNS($D$1:F13)+1,0),"")</f>
        <v/>
      </c>
      <c r="G21" s="13" t="str">
        <f>IF($C21&lt;&gt;"",VLOOKUP($C21,'أدخال بيانات'!$E$6:$O$150,COLUMNS($D$1:G13)+1,0),"")</f>
        <v/>
      </c>
      <c r="H21" s="16" t="str">
        <f>IF($C21&lt;&gt;"",VLOOKUP($C21,'أدخال بيانات'!$E$6:$O$150,COLUMNS($D$1:H13)+1,0),"")</f>
        <v/>
      </c>
      <c r="I21" s="13" t="str">
        <f>IF($C21&lt;&gt;"",VLOOKUP($C21,'أدخال بيانات'!$E$6:$O$150,COLUMNS($D$1:I13)+1,0),"")</f>
        <v/>
      </c>
      <c r="J21" s="16" t="str">
        <f>IF($C21&lt;&gt;"",VLOOKUP($C21,'أدخال بيانات'!$E$6:$O$150,COLUMNS($D$1:J13)+1,0),"")</f>
        <v/>
      </c>
      <c r="K21" s="13" t="str">
        <f>IF($C21&lt;&gt;"",VLOOKUP($C21,'أدخال بيانات'!$E$6:$O$150,COLUMNS($D$1:K13)+1,0),"")</f>
        <v/>
      </c>
      <c r="L21" s="16" t="str">
        <f>IF($C21&lt;&gt;"",VLOOKUP($C21,'أدخال بيانات'!$E$6:$O$150,COLUMNS($D$1:L13)+1,0),"")</f>
        <v/>
      </c>
      <c r="N21" s="6"/>
    </row>
    <row r="22" spans="1:14">
      <c r="A22" s="13" t="str">
        <f>IF(C22&lt;&gt;"",MAX($A$8:A21)+1,"")</f>
        <v/>
      </c>
      <c r="B22" s="13" t="str">
        <f t="shared" si="0"/>
        <v/>
      </c>
      <c r="C22" s="14" t="str">
        <f>IF(   'أدخال بيانات'!R19&lt;&gt;"",'أدخال بيانات'!$R19,"")</f>
        <v/>
      </c>
      <c r="D22" s="15" t="str">
        <f>IF($C22&lt;&gt;"",VLOOKUP($C22,'أدخال بيانات'!$E$6:$O$150,COLUMNS($D$1:D14)+1,0),"")</f>
        <v/>
      </c>
      <c r="E22" s="13" t="str">
        <f>IF($C22&lt;&gt;"",VLOOKUP($C22,'أدخال بيانات'!$E$6:$O$150,COLUMNS($D$1:E14)+1,0),"")</f>
        <v/>
      </c>
      <c r="F22" s="16" t="str">
        <f>IF($C22&lt;&gt;"",VLOOKUP($C22,'أدخال بيانات'!$E$6:$O$150,COLUMNS($D$1:F14)+1,0),"")</f>
        <v/>
      </c>
      <c r="G22" s="13" t="str">
        <f>IF($C22&lt;&gt;"",VLOOKUP($C22,'أدخال بيانات'!$E$6:$O$150,COLUMNS($D$1:G14)+1,0),"")</f>
        <v/>
      </c>
      <c r="H22" s="16" t="str">
        <f>IF($C22&lt;&gt;"",VLOOKUP($C22,'أدخال بيانات'!$E$6:$O$150,COLUMNS($D$1:H14)+1,0),"")</f>
        <v/>
      </c>
      <c r="I22" s="13" t="str">
        <f>IF($C22&lt;&gt;"",VLOOKUP($C22,'أدخال بيانات'!$E$6:$O$150,COLUMNS($D$1:I14)+1,0),"")</f>
        <v/>
      </c>
      <c r="J22" s="16" t="str">
        <f>IF($C22&lt;&gt;"",VLOOKUP($C22,'أدخال بيانات'!$E$6:$O$150,COLUMNS($D$1:J14)+1,0),"")</f>
        <v/>
      </c>
      <c r="K22" s="13" t="str">
        <f>IF($C22&lt;&gt;"",VLOOKUP($C22,'أدخال بيانات'!$E$6:$O$150,COLUMNS($D$1:K14)+1,0),"")</f>
        <v/>
      </c>
      <c r="L22" s="16" t="str">
        <f>IF($C22&lt;&gt;"",VLOOKUP($C22,'أدخال بيانات'!$E$6:$O$150,COLUMNS($D$1:L14)+1,0),"")</f>
        <v/>
      </c>
      <c r="N22" s="6"/>
    </row>
    <row r="23" spans="1:14">
      <c r="A23" s="13" t="str">
        <f>IF(C23&lt;&gt;"",MAX($A$8:A22)+1,"")</f>
        <v/>
      </c>
      <c r="B23" s="13" t="str">
        <f t="shared" si="0"/>
        <v/>
      </c>
      <c r="C23" s="14" t="str">
        <f>IF(   'أدخال بيانات'!R20&lt;&gt;"",'أدخال بيانات'!$R20,"")</f>
        <v/>
      </c>
      <c r="D23" s="15" t="str">
        <f>IF($C23&lt;&gt;"",VLOOKUP($C23,'أدخال بيانات'!$E$6:$O$150,COLUMNS($D$1:D15)+1,0),"")</f>
        <v/>
      </c>
      <c r="E23" s="13" t="str">
        <f>IF($C23&lt;&gt;"",VLOOKUP($C23,'أدخال بيانات'!$E$6:$O$150,COLUMNS($D$1:E15)+1,0),"")</f>
        <v/>
      </c>
      <c r="F23" s="16" t="str">
        <f>IF($C23&lt;&gt;"",VLOOKUP($C23,'أدخال بيانات'!$E$6:$O$150,COLUMNS($D$1:F15)+1,0),"")</f>
        <v/>
      </c>
      <c r="G23" s="13" t="str">
        <f>IF($C23&lt;&gt;"",VLOOKUP($C23,'أدخال بيانات'!$E$6:$O$150,COLUMNS($D$1:G15)+1,0),"")</f>
        <v/>
      </c>
      <c r="H23" s="16" t="str">
        <f>IF($C23&lt;&gt;"",VLOOKUP($C23,'أدخال بيانات'!$E$6:$O$150,COLUMNS($D$1:H15)+1,0),"")</f>
        <v/>
      </c>
      <c r="I23" s="13" t="str">
        <f>IF($C23&lt;&gt;"",VLOOKUP($C23,'أدخال بيانات'!$E$6:$O$150,COLUMNS($D$1:I15)+1,0),"")</f>
        <v/>
      </c>
      <c r="J23" s="16" t="str">
        <f>IF($C23&lt;&gt;"",VLOOKUP($C23,'أدخال بيانات'!$E$6:$O$150,COLUMNS($D$1:J15)+1,0),"")</f>
        <v/>
      </c>
      <c r="K23" s="13" t="str">
        <f>IF($C23&lt;&gt;"",VLOOKUP($C23,'أدخال بيانات'!$E$6:$O$150,COLUMNS($D$1:K15)+1,0),"")</f>
        <v/>
      </c>
      <c r="L23" s="16" t="str">
        <f>IF($C23&lt;&gt;"",VLOOKUP($C23,'أدخال بيانات'!$E$6:$O$150,COLUMNS($D$1:L15)+1,0),"")</f>
        <v/>
      </c>
      <c r="N23" s="6"/>
    </row>
    <row r="24" spans="1:14">
      <c r="A24" s="13" t="str">
        <f>IF(C24&lt;&gt;"",MAX($A$8:A23)+1,"")</f>
        <v/>
      </c>
      <c r="B24" s="13" t="str">
        <f t="shared" si="0"/>
        <v/>
      </c>
      <c r="C24" s="14" t="str">
        <f>IF(   'أدخال بيانات'!R21&lt;&gt;"",'أدخال بيانات'!$R21,"")</f>
        <v/>
      </c>
      <c r="D24" s="15" t="str">
        <f>IF($C24&lt;&gt;"",VLOOKUP($C24,'أدخال بيانات'!$E$6:$O$150,COLUMNS($D$1:D16)+1,0),"")</f>
        <v/>
      </c>
      <c r="E24" s="13" t="str">
        <f>IF($C24&lt;&gt;"",VLOOKUP($C24,'أدخال بيانات'!$E$6:$O$150,COLUMNS($D$1:E16)+1,0),"")</f>
        <v/>
      </c>
      <c r="F24" s="16" t="str">
        <f>IF($C24&lt;&gt;"",VLOOKUP($C24,'أدخال بيانات'!$E$6:$O$150,COLUMNS($D$1:F16)+1,0),"")</f>
        <v/>
      </c>
      <c r="G24" s="13" t="str">
        <f>IF($C24&lt;&gt;"",VLOOKUP($C24,'أدخال بيانات'!$E$6:$O$150,COLUMNS($D$1:G16)+1,0),"")</f>
        <v/>
      </c>
      <c r="H24" s="16" t="str">
        <f>IF($C24&lt;&gt;"",VLOOKUP($C24,'أدخال بيانات'!$E$6:$O$150,COLUMNS($D$1:H16)+1,0),"")</f>
        <v/>
      </c>
      <c r="I24" s="13" t="str">
        <f>IF($C24&lt;&gt;"",VLOOKUP($C24,'أدخال بيانات'!$E$6:$O$150,COLUMNS($D$1:I16)+1,0),"")</f>
        <v/>
      </c>
      <c r="J24" s="16" t="str">
        <f>IF($C24&lt;&gt;"",VLOOKUP($C24,'أدخال بيانات'!$E$6:$O$150,COLUMNS($D$1:J16)+1,0),"")</f>
        <v/>
      </c>
      <c r="K24" s="13" t="str">
        <f>IF($C24&lt;&gt;"",VLOOKUP($C24,'أدخال بيانات'!$E$6:$O$150,COLUMNS($D$1:K16)+1,0),"")</f>
        <v/>
      </c>
      <c r="L24" s="16" t="str">
        <f>IF($C24&lt;&gt;"",VLOOKUP($C24,'أدخال بيانات'!$E$6:$O$150,COLUMNS($D$1:L16)+1,0),"")</f>
        <v/>
      </c>
      <c r="N24" s="6"/>
    </row>
    <row r="25" spans="1:14">
      <c r="A25" s="13" t="str">
        <f>IF(C25&lt;&gt;"",MAX($A$8:A24)+1,"")</f>
        <v/>
      </c>
      <c r="B25" s="13" t="str">
        <f t="shared" si="0"/>
        <v/>
      </c>
      <c r="C25" s="14" t="str">
        <f>IF(   'أدخال بيانات'!R22&lt;&gt;"",'أدخال بيانات'!$R22,"")</f>
        <v/>
      </c>
      <c r="D25" s="15" t="str">
        <f>IF($C25&lt;&gt;"",VLOOKUP($C25,'أدخال بيانات'!$E$6:$O$150,COLUMNS($D$1:D17)+1,0),"")</f>
        <v/>
      </c>
      <c r="E25" s="13" t="str">
        <f>IF($C25&lt;&gt;"",VLOOKUP($C25,'أدخال بيانات'!$E$6:$O$150,COLUMNS($D$1:E17)+1,0),"")</f>
        <v/>
      </c>
      <c r="F25" s="16" t="str">
        <f>IF($C25&lt;&gt;"",VLOOKUP($C25,'أدخال بيانات'!$E$6:$O$150,COLUMNS($D$1:F17)+1,0),"")</f>
        <v/>
      </c>
      <c r="G25" s="13" t="str">
        <f>IF($C25&lt;&gt;"",VLOOKUP($C25,'أدخال بيانات'!$E$6:$O$150,COLUMNS($D$1:G17)+1,0),"")</f>
        <v/>
      </c>
      <c r="H25" s="16" t="str">
        <f>IF($C25&lt;&gt;"",VLOOKUP($C25,'أدخال بيانات'!$E$6:$O$150,COLUMNS($D$1:H17)+1,0),"")</f>
        <v/>
      </c>
      <c r="I25" s="13" t="str">
        <f>IF($C25&lt;&gt;"",VLOOKUP($C25,'أدخال بيانات'!$E$6:$O$150,COLUMNS($D$1:I17)+1,0),"")</f>
        <v/>
      </c>
      <c r="J25" s="16" t="str">
        <f>IF($C25&lt;&gt;"",VLOOKUP($C25,'أدخال بيانات'!$E$6:$O$150,COLUMNS($D$1:J17)+1,0),"")</f>
        <v/>
      </c>
      <c r="K25" s="13" t="str">
        <f>IF($C25&lt;&gt;"",VLOOKUP($C25,'أدخال بيانات'!$E$6:$O$150,COLUMNS($D$1:K17)+1,0),"")</f>
        <v/>
      </c>
      <c r="L25" s="16" t="str">
        <f>IF($C25&lt;&gt;"",VLOOKUP($C25,'أدخال بيانات'!$E$6:$O$150,COLUMNS($D$1:L17)+1,0),"")</f>
        <v/>
      </c>
      <c r="N25" s="6"/>
    </row>
    <row r="26" spans="1:14">
      <c r="A26" s="13" t="str">
        <f>IF(C26&lt;&gt;"",MAX($A$8:A25)+1,"")</f>
        <v/>
      </c>
      <c r="B26" s="13" t="str">
        <f t="shared" si="0"/>
        <v/>
      </c>
      <c r="C26" s="14" t="str">
        <f>IF(   'أدخال بيانات'!R23&lt;&gt;"",'أدخال بيانات'!$R23,"")</f>
        <v/>
      </c>
      <c r="D26" s="15" t="str">
        <f>IF($C26&lt;&gt;"",VLOOKUP($C26,'أدخال بيانات'!$E$6:$O$150,COLUMNS($D$1:D18)+1,0),"")</f>
        <v/>
      </c>
      <c r="E26" s="13" t="str">
        <f>IF($C26&lt;&gt;"",VLOOKUP($C26,'أدخال بيانات'!$E$6:$O$150,COLUMNS($D$1:E18)+1,0),"")</f>
        <v/>
      </c>
      <c r="F26" s="16" t="str">
        <f>IF($C26&lt;&gt;"",VLOOKUP($C26,'أدخال بيانات'!$E$6:$O$150,COLUMNS($D$1:F18)+1,0),"")</f>
        <v/>
      </c>
      <c r="G26" s="13" t="str">
        <f>IF($C26&lt;&gt;"",VLOOKUP($C26,'أدخال بيانات'!$E$6:$O$150,COLUMNS($D$1:G18)+1,0),"")</f>
        <v/>
      </c>
      <c r="H26" s="16" t="str">
        <f>IF($C26&lt;&gt;"",VLOOKUP($C26,'أدخال بيانات'!$E$6:$O$150,COLUMNS($D$1:H18)+1,0),"")</f>
        <v/>
      </c>
      <c r="I26" s="13" t="str">
        <f>IF($C26&lt;&gt;"",VLOOKUP($C26,'أدخال بيانات'!$E$6:$O$150,COLUMNS($D$1:I18)+1,0),"")</f>
        <v/>
      </c>
      <c r="J26" s="16" t="str">
        <f>IF($C26&lt;&gt;"",VLOOKUP($C26,'أدخال بيانات'!$E$6:$O$150,COLUMNS($D$1:J18)+1,0),"")</f>
        <v/>
      </c>
      <c r="K26" s="13" t="str">
        <f>IF($C26&lt;&gt;"",VLOOKUP($C26,'أدخال بيانات'!$E$6:$O$150,COLUMNS($D$1:K18)+1,0),"")</f>
        <v/>
      </c>
      <c r="L26" s="16" t="str">
        <f>IF($C26&lt;&gt;"",VLOOKUP($C26,'أدخال بيانات'!$E$6:$O$150,COLUMNS($D$1:L18)+1,0),"")</f>
        <v/>
      </c>
      <c r="N26" s="6"/>
    </row>
    <row r="27" spans="1:14">
      <c r="A27" s="13" t="str">
        <f>IF(C27&lt;&gt;"",MAX($A$8:A26)+1,"")</f>
        <v/>
      </c>
      <c r="B27" s="13" t="str">
        <f t="shared" si="0"/>
        <v/>
      </c>
      <c r="C27" s="14" t="str">
        <f>IF(   'أدخال بيانات'!R24&lt;&gt;"",'أدخال بيانات'!$R24,"")</f>
        <v/>
      </c>
      <c r="D27" s="15" t="str">
        <f>IF($C27&lt;&gt;"",VLOOKUP($C27,'أدخال بيانات'!$E$6:$O$150,COLUMNS($D$1:D19)+1,0),"")</f>
        <v/>
      </c>
      <c r="E27" s="13" t="str">
        <f>IF($C27&lt;&gt;"",VLOOKUP($C27,'أدخال بيانات'!$E$6:$O$150,COLUMNS($D$1:E19)+1,0),"")</f>
        <v/>
      </c>
      <c r="F27" s="16" t="str">
        <f>IF($C27&lt;&gt;"",VLOOKUP($C27,'أدخال بيانات'!$E$6:$O$150,COLUMNS($D$1:F19)+1,0),"")</f>
        <v/>
      </c>
      <c r="G27" s="13" t="str">
        <f>IF($C27&lt;&gt;"",VLOOKUP($C27,'أدخال بيانات'!$E$6:$O$150,COLUMNS($D$1:G19)+1,0),"")</f>
        <v/>
      </c>
      <c r="H27" s="16" t="str">
        <f>IF($C27&lt;&gt;"",VLOOKUP($C27,'أدخال بيانات'!$E$6:$O$150,COLUMNS($D$1:H19)+1,0),"")</f>
        <v/>
      </c>
      <c r="I27" s="13" t="str">
        <f>IF($C27&lt;&gt;"",VLOOKUP($C27,'أدخال بيانات'!$E$6:$O$150,COLUMNS($D$1:I19)+1,0),"")</f>
        <v/>
      </c>
      <c r="J27" s="16" t="str">
        <f>IF($C27&lt;&gt;"",VLOOKUP($C27,'أدخال بيانات'!$E$6:$O$150,COLUMNS($D$1:J19)+1,0),"")</f>
        <v/>
      </c>
      <c r="K27" s="13" t="str">
        <f>IF($C27&lt;&gt;"",VLOOKUP($C27,'أدخال بيانات'!$E$6:$O$150,COLUMNS($D$1:K19)+1,0),"")</f>
        <v/>
      </c>
      <c r="L27" s="16" t="str">
        <f>IF($C27&lt;&gt;"",VLOOKUP($C27,'أدخال بيانات'!$E$6:$O$150,COLUMNS($D$1:L19)+1,0),"")</f>
        <v/>
      </c>
      <c r="N27" s="6"/>
    </row>
    <row r="28" spans="1:14">
      <c r="A28" s="13" t="str">
        <f>IF(C28&lt;&gt;"",MAX($A$8:A27)+1,"")</f>
        <v/>
      </c>
      <c r="B28" s="13" t="str">
        <f t="shared" si="0"/>
        <v/>
      </c>
      <c r="C28" s="14" t="str">
        <f>IF(   'أدخال بيانات'!R25&lt;&gt;"",'أدخال بيانات'!$R25,"")</f>
        <v/>
      </c>
      <c r="D28" s="15" t="str">
        <f>IF($C28&lt;&gt;"",VLOOKUP($C28,'أدخال بيانات'!$E$6:$O$150,COLUMNS($D$1:D20)+1,0),"")</f>
        <v/>
      </c>
      <c r="E28" s="13" t="str">
        <f>IF($C28&lt;&gt;"",VLOOKUP($C28,'أدخال بيانات'!$E$6:$O$150,COLUMNS($D$1:E20)+1,0),"")</f>
        <v/>
      </c>
      <c r="F28" s="16" t="str">
        <f>IF($C28&lt;&gt;"",VLOOKUP($C28,'أدخال بيانات'!$E$6:$O$150,COLUMNS($D$1:F20)+1,0),"")</f>
        <v/>
      </c>
      <c r="G28" s="13" t="str">
        <f>IF($C28&lt;&gt;"",VLOOKUP($C28,'أدخال بيانات'!$E$6:$O$150,COLUMNS($D$1:G20)+1,0),"")</f>
        <v/>
      </c>
      <c r="H28" s="16" t="str">
        <f>IF($C28&lt;&gt;"",VLOOKUP($C28,'أدخال بيانات'!$E$6:$O$150,COLUMNS($D$1:H20)+1,0),"")</f>
        <v/>
      </c>
      <c r="I28" s="13" t="str">
        <f>IF($C28&lt;&gt;"",VLOOKUP($C28,'أدخال بيانات'!$E$6:$O$150,COLUMNS($D$1:I20)+1,0),"")</f>
        <v/>
      </c>
      <c r="J28" s="16" t="str">
        <f>IF($C28&lt;&gt;"",VLOOKUP($C28,'أدخال بيانات'!$E$6:$O$150,COLUMNS($D$1:J20)+1,0),"")</f>
        <v/>
      </c>
      <c r="K28" s="13" t="str">
        <f>IF($C28&lt;&gt;"",VLOOKUP($C28,'أدخال بيانات'!$E$6:$O$150,COLUMNS($D$1:K20)+1,0),"")</f>
        <v/>
      </c>
      <c r="L28" s="16" t="str">
        <f>IF($C28&lt;&gt;"",VLOOKUP($C28,'أدخال بيانات'!$E$6:$O$150,COLUMNS($D$1:L20)+1,0),"")</f>
        <v/>
      </c>
      <c r="N28" s="6"/>
    </row>
    <row r="29" spans="1:14">
      <c r="A29" s="13" t="str">
        <f>IF(C29&lt;&gt;"",MAX($A$8:A28)+1,"")</f>
        <v/>
      </c>
      <c r="B29" s="13" t="str">
        <f t="shared" si="0"/>
        <v/>
      </c>
      <c r="C29" s="14" t="str">
        <f>IF(   'أدخال بيانات'!R26&lt;&gt;"",'أدخال بيانات'!$R26,"")</f>
        <v/>
      </c>
      <c r="D29" s="15" t="str">
        <f>IF($C29&lt;&gt;"",VLOOKUP($C29,'أدخال بيانات'!$E$6:$O$150,COLUMNS($D$1:D21)+1,0),"")</f>
        <v/>
      </c>
      <c r="E29" s="13" t="str">
        <f>IF($C29&lt;&gt;"",VLOOKUP($C29,'أدخال بيانات'!$E$6:$O$150,COLUMNS($D$1:E21)+1,0),"")</f>
        <v/>
      </c>
      <c r="F29" s="16" t="str">
        <f>IF($C29&lt;&gt;"",VLOOKUP($C29,'أدخال بيانات'!$E$6:$O$150,COLUMNS($D$1:F21)+1,0),"")</f>
        <v/>
      </c>
      <c r="G29" s="13" t="str">
        <f>IF($C29&lt;&gt;"",VLOOKUP($C29,'أدخال بيانات'!$E$6:$O$150,COLUMNS($D$1:G21)+1,0),"")</f>
        <v/>
      </c>
      <c r="H29" s="16" t="str">
        <f>IF($C29&lt;&gt;"",VLOOKUP($C29,'أدخال بيانات'!$E$6:$O$150,COLUMNS($D$1:H21)+1,0),"")</f>
        <v/>
      </c>
      <c r="I29" s="13" t="str">
        <f>IF($C29&lt;&gt;"",VLOOKUP($C29,'أدخال بيانات'!$E$6:$O$150,COLUMNS($D$1:I21)+1,0),"")</f>
        <v/>
      </c>
      <c r="J29" s="16" t="str">
        <f>IF($C29&lt;&gt;"",VLOOKUP($C29,'أدخال بيانات'!$E$6:$O$150,COLUMNS($D$1:J21)+1,0),"")</f>
        <v/>
      </c>
      <c r="K29" s="13" t="str">
        <f>IF($C29&lt;&gt;"",VLOOKUP($C29,'أدخال بيانات'!$E$6:$O$150,COLUMNS($D$1:K21)+1,0),"")</f>
        <v/>
      </c>
      <c r="L29" s="16" t="str">
        <f>IF($C29&lt;&gt;"",VLOOKUP($C29,'أدخال بيانات'!$E$6:$O$150,COLUMNS($D$1:L21)+1,0),"")</f>
        <v/>
      </c>
      <c r="N29" s="6"/>
    </row>
    <row r="30" spans="1:14">
      <c r="A30" s="13" t="str">
        <f>IF(C30&lt;&gt;"",MAX($A$8:A29)+1,"")</f>
        <v/>
      </c>
      <c r="B30" s="13" t="str">
        <f t="shared" si="0"/>
        <v/>
      </c>
      <c r="C30" s="14" t="str">
        <f>IF(   'أدخال بيانات'!R27&lt;&gt;"",'أدخال بيانات'!$R27,"")</f>
        <v/>
      </c>
      <c r="D30" s="15" t="str">
        <f>IF($C30&lt;&gt;"",VLOOKUP($C30,'أدخال بيانات'!$E$6:$O$150,COLUMNS($D$1:D22)+1,0),"")</f>
        <v/>
      </c>
      <c r="E30" s="13" t="str">
        <f>IF($C30&lt;&gt;"",VLOOKUP($C30,'أدخال بيانات'!$E$6:$O$150,COLUMNS($D$1:E22)+1,0),"")</f>
        <v/>
      </c>
      <c r="F30" s="16" t="str">
        <f>IF($C30&lt;&gt;"",VLOOKUP($C30,'أدخال بيانات'!$E$6:$O$150,COLUMNS($D$1:F22)+1,0),"")</f>
        <v/>
      </c>
      <c r="G30" s="13" t="str">
        <f>IF($C30&lt;&gt;"",VLOOKUP($C30,'أدخال بيانات'!$E$6:$O$150,COLUMNS($D$1:G22)+1,0),"")</f>
        <v/>
      </c>
      <c r="H30" s="16" t="str">
        <f>IF($C30&lt;&gt;"",VLOOKUP($C30,'أدخال بيانات'!$E$6:$O$150,COLUMNS($D$1:H22)+1,0),"")</f>
        <v/>
      </c>
      <c r="I30" s="13" t="str">
        <f>IF($C30&lt;&gt;"",VLOOKUP($C30,'أدخال بيانات'!$E$6:$O$150,COLUMNS($D$1:I22)+1,0),"")</f>
        <v/>
      </c>
      <c r="J30" s="16" t="str">
        <f>IF($C30&lt;&gt;"",VLOOKUP($C30,'أدخال بيانات'!$E$6:$O$150,COLUMNS($D$1:J22)+1,0),"")</f>
        <v/>
      </c>
      <c r="K30" s="13" t="str">
        <f>IF($C30&lt;&gt;"",VLOOKUP($C30,'أدخال بيانات'!$E$6:$O$150,COLUMNS($D$1:K22)+1,0),"")</f>
        <v/>
      </c>
      <c r="L30" s="16" t="str">
        <f>IF($C30&lt;&gt;"",VLOOKUP($C30,'أدخال بيانات'!$E$6:$O$150,COLUMNS($D$1:L22)+1,0),"")</f>
        <v/>
      </c>
      <c r="N30" s="6"/>
    </row>
    <row r="31" spans="1:14" ht="15" customHeight="1">
      <c r="A31" s="13" t="str">
        <f>IF(C31&lt;&gt;"",MAX($A$8:A30)+1,"")</f>
        <v/>
      </c>
      <c r="B31" s="13" t="str">
        <f t="shared" si="0"/>
        <v/>
      </c>
      <c r="C31" s="14" t="str">
        <f>IF(   'أدخال بيانات'!R28&lt;&gt;"",'أدخال بيانات'!$R28,"")</f>
        <v/>
      </c>
      <c r="D31" s="15" t="str">
        <f>IF($C31&lt;&gt;"",VLOOKUP($C31,'أدخال بيانات'!$E$6:$O$150,COLUMNS($D$1:D23)+1,0),"")</f>
        <v/>
      </c>
      <c r="E31" s="13" t="str">
        <f>IF($C31&lt;&gt;"",VLOOKUP($C31,'أدخال بيانات'!$E$6:$O$150,COLUMNS($D$1:E23)+1,0),"")</f>
        <v/>
      </c>
      <c r="F31" s="16" t="str">
        <f>IF($C31&lt;&gt;"",VLOOKUP($C31,'أدخال بيانات'!$E$6:$O$150,COLUMNS($D$1:F23)+1,0),"")</f>
        <v/>
      </c>
      <c r="G31" s="13" t="str">
        <f>IF($C31&lt;&gt;"",VLOOKUP($C31,'أدخال بيانات'!$E$6:$O$150,COLUMNS($D$1:G23)+1,0),"")</f>
        <v/>
      </c>
      <c r="H31" s="16" t="str">
        <f>IF($C31&lt;&gt;"",VLOOKUP($C31,'أدخال بيانات'!$E$6:$O$150,COLUMNS($D$1:H23)+1,0),"")</f>
        <v/>
      </c>
      <c r="I31" s="13" t="str">
        <f>IF($C31&lt;&gt;"",VLOOKUP($C31,'أدخال بيانات'!$E$6:$O$150,COLUMNS($D$1:I23)+1,0),"")</f>
        <v/>
      </c>
      <c r="J31" s="16" t="str">
        <f>IF($C31&lt;&gt;"",VLOOKUP($C31,'أدخال بيانات'!$E$6:$O$150,COLUMNS($D$1:J23)+1,0),"")</f>
        <v/>
      </c>
      <c r="K31" s="13" t="str">
        <f>IF($C31&lt;&gt;"",VLOOKUP($C31,'أدخال بيانات'!$E$6:$O$150,COLUMNS($D$1:K23)+1,0),"")</f>
        <v/>
      </c>
      <c r="L31" s="16" t="str">
        <f>IF($C31&lt;&gt;"",VLOOKUP($C31,'أدخال بيانات'!$E$6:$O$150,COLUMNS($D$1:L23)+1,0),"")</f>
        <v/>
      </c>
      <c r="N31" s="6"/>
    </row>
    <row r="32" spans="1:14" ht="15" customHeight="1">
      <c r="A32" s="13" t="str">
        <f>IF(C32&lt;&gt;"",MAX($A$8:A31)+1,"")</f>
        <v/>
      </c>
      <c r="B32" s="13" t="str">
        <f t="shared" si="0"/>
        <v/>
      </c>
      <c r="C32" s="14" t="str">
        <f>IF(   'أدخال بيانات'!R29&lt;&gt;"",'أدخال بيانات'!$R29,"")</f>
        <v/>
      </c>
      <c r="D32" s="15" t="str">
        <f>IF($C32&lt;&gt;"",VLOOKUP($C32,'أدخال بيانات'!$E$6:$O$150,COLUMNS($D$1:D24)+1,0),"")</f>
        <v/>
      </c>
      <c r="E32" s="13" t="str">
        <f>IF($C32&lt;&gt;"",VLOOKUP($C32,'أدخال بيانات'!$E$6:$O$150,COLUMNS($D$1:E24)+1,0),"")</f>
        <v/>
      </c>
      <c r="F32" s="16" t="str">
        <f>IF($C32&lt;&gt;"",VLOOKUP($C32,'أدخال بيانات'!$E$6:$O$150,COLUMNS($D$1:F24)+1,0),"")</f>
        <v/>
      </c>
      <c r="G32" s="13" t="str">
        <f>IF($C32&lt;&gt;"",VLOOKUP($C32,'أدخال بيانات'!$E$6:$O$150,COLUMNS($D$1:G24)+1,0),"")</f>
        <v/>
      </c>
      <c r="H32" s="16" t="str">
        <f>IF($C32&lt;&gt;"",VLOOKUP($C32,'أدخال بيانات'!$E$6:$O$150,COLUMNS($D$1:H24)+1,0),"")</f>
        <v/>
      </c>
      <c r="I32" s="13" t="str">
        <f>IF($C32&lt;&gt;"",VLOOKUP($C32,'أدخال بيانات'!$E$6:$O$150,COLUMNS($D$1:I24)+1,0),"")</f>
        <v/>
      </c>
      <c r="J32" s="16" t="str">
        <f>IF($C32&lt;&gt;"",VLOOKUP($C32,'أدخال بيانات'!$E$6:$O$150,COLUMNS($D$1:J24)+1,0),"")</f>
        <v/>
      </c>
      <c r="K32" s="13" t="str">
        <f>IF($C32&lt;&gt;"",VLOOKUP($C32,'أدخال بيانات'!$E$6:$O$150,COLUMNS($D$1:K24)+1,0),"")</f>
        <v/>
      </c>
      <c r="L32" s="16" t="str">
        <f>IF($C32&lt;&gt;"",VLOOKUP($C32,'أدخال بيانات'!$E$6:$O$150,COLUMNS($D$1:L24)+1,0),"")</f>
        <v/>
      </c>
      <c r="N32" s="6"/>
    </row>
    <row r="33" spans="1:14" ht="15" customHeight="1">
      <c r="A33" s="13" t="str">
        <f>IF(C33&lt;&gt;"",MAX($A$8:A32)+1,"")</f>
        <v/>
      </c>
      <c r="B33" s="13" t="str">
        <f t="shared" si="0"/>
        <v/>
      </c>
      <c r="C33" s="14" t="str">
        <f>IF(   'أدخال بيانات'!R30&lt;&gt;"",'أدخال بيانات'!$R30,"")</f>
        <v/>
      </c>
      <c r="D33" s="15" t="str">
        <f>IF($C33&lt;&gt;"",VLOOKUP($C33,'أدخال بيانات'!$E$6:$O$150,COLUMNS($D$1:D25)+1,0),"")</f>
        <v/>
      </c>
      <c r="E33" s="13" t="str">
        <f>IF($C33&lt;&gt;"",VLOOKUP($C33,'أدخال بيانات'!$E$6:$O$150,COLUMNS($D$1:E25)+1,0),"")</f>
        <v/>
      </c>
      <c r="F33" s="16" t="str">
        <f>IF($C33&lt;&gt;"",VLOOKUP($C33,'أدخال بيانات'!$E$6:$O$150,COLUMNS($D$1:F25)+1,0),"")</f>
        <v/>
      </c>
      <c r="G33" s="13" t="str">
        <f>IF($C33&lt;&gt;"",VLOOKUP($C33,'أدخال بيانات'!$E$6:$O$150,COLUMNS($D$1:G25)+1,0),"")</f>
        <v/>
      </c>
      <c r="H33" s="16" t="str">
        <f>IF($C33&lt;&gt;"",VLOOKUP($C33,'أدخال بيانات'!$E$6:$O$150,COLUMNS($D$1:H25)+1,0),"")</f>
        <v/>
      </c>
      <c r="I33" s="13" t="str">
        <f>IF($C33&lt;&gt;"",VLOOKUP($C33,'أدخال بيانات'!$E$6:$O$150,COLUMNS($D$1:I25)+1,0),"")</f>
        <v/>
      </c>
      <c r="J33" s="16" t="str">
        <f>IF($C33&lt;&gt;"",VLOOKUP($C33,'أدخال بيانات'!$E$6:$O$150,COLUMNS($D$1:J25)+1,0),"")</f>
        <v/>
      </c>
      <c r="K33" s="13" t="str">
        <f>IF($C33&lt;&gt;"",VLOOKUP($C33,'أدخال بيانات'!$E$6:$O$150,COLUMNS($D$1:K25)+1,0),"")</f>
        <v/>
      </c>
      <c r="L33" s="16" t="str">
        <f>IF($C33&lt;&gt;"",VLOOKUP($C33,'أدخال بيانات'!$E$6:$O$150,COLUMNS($D$1:L25)+1,0),"")</f>
        <v/>
      </c>
      <c r="N33" s="6"/>
    </row>
    <row r="34" spans="1:14" ht="15" customHeight="1">
      <c r="A34" s="13" t="str">
        <f>IF(C34&lt;&gt;"",MAX($A$8:A33)+1,"")</f>
        <v/>
      </c>
      <c r="B34" s="13" t="str">
        <f t="shared" si="0"/>
        <v/>
      </c>
      <c r="C34" s="14" t="str">
        <f>IF(   'أدخال بيانات'!R31&lt;&gt;"",'أدخال بيانات'!$R31,"")</f>
        <v/>
      </c>
      <c r="D34" s="15" t="str">
        <f>IF($C34&lt;&gt;"",VLOOKUP($C34,'أدخال بيانات'!$E$6:$O$150,COLUMNS($D$1:D26)+1,0),"")</f>
        <v/>
      </c>
      <c r="E34" s="13" t="str">
        <f>IF($C34&lt;&gt;"",VLOOKUP($C34,'أدخال بيانات'!$E$6:$O$150,COLUMNS($D$1:E26)+1,0),"")</f>
        <v/>
      </c>
      <c r="F34" s="16" t="str">
        <f>IF($C34&lt;&gt;"",VLOOKUP($C34,'أدخال بيانات'!$E$6:$O$150,COLUMNS($D$1:F26)+1,0),"")</f>
        <v/>
      </c>
      <c r="G34" s="13" t="str">
        <f>IF($C34&lt;&gt;"",VLOOKUP($C34,'أدخال بيانات'!$E$6:$O$150,COLUMNS($D$1:G26)+1,0),"")</f>
        <v/>
      </c>
      <c r="H34" s="16" t="str">
        <f>IF($C34&lt;&gt;"",VLOOKUP($C34,'أدخال بيانات'!$E$6:$O$150,COLUMNS($D$1:H26)+1,0),"")</f>
        <v/>
      </c>
      <c r="I34" s="13" t="str">
        <f>IF($C34&lt;&gt;"",VLOOKUP($C34,'أدخال بيانات'!$E$6:$O$150,COLUMNS($D$1:I26)+1,0),"")</f>
        <v/>
      </c>
      <c r="J34" s="16" t="str">
        <f>IF($C34&lt;&gt;"",VLOOKUP($C34,'أدخال بيانات'!$E$6:$O$150,COLUMNS($D$1:J26)+1,0),"")</f>
        <v/>
      </c>
      <c r="K34" s="13" t="str">
        <f>IF($C34&lt;&gt;"",VLOOKUP($C34,'أدخال بيانات'!$E$6:$O$150,COLUMNS($D$1:K26)+1,0),"")</f>
        <v/>
      </c>
      <c r="L34" s="16" t="str">
        <f>IF($C34&lt;&gt;"",VLOOKUP($C34,'أدخال بيانات'!$E$6:$O$150,COLUMNS($D$1:L26)+1,0),"")</f>
        <v/>
      </c>
      <c r="N34" s="6"/>
    </row>
    <row r="35" spans="1:14" ht="15" customHeight="1">
      <c r="A35" s="13" t="str">
        <f>IF(C35&lt;&gt;"",MAX($A$8:A34)+1,"")</f>
        <v/>
      </c>
      <c r="B35" s="13" t="str">
        <f t="shared" si="0"/>
        <v/>
      </c>
      <c r="C35" s="14" t="str">
        <f>IF(   'أدخال بيانات'!R32&lt;&gt;"",'أدخال بيانات'!$R32,"")</f>
        <v/>
      </c>
      <c r="D35" s="15" t="str">
        <f>IF($C35&lt;&gt;"",VLOOKUP($C35,'أدخال بيانات'!$E$6:$O$150,COLUMNS($D$1:D27)+1,0),"")</f>
        <v/>
      </c>
      <c r="E35" s="13" t="str">
        <f>IF($C35&lt;&gt;"",VLOOKUP($C35,'أدخال بيانات'!$E$6:$O$150,COLUMNS($D$1:E27)+1,0),"")</f>
        <v/>
      </c>
      <c r="F35" s="16" t="str">
        <f>IF($C35&lt;&gt;"",VLOOKUP($C35,'أدخال بيانات'!$E$6:$O$150,COLUMNS($D$1:F27)+1,0),"")</f>
        <v/>
      </c>
      <c r="G35" s="13" t="str">
        <f>IF($C35&lt;&gt;"",VLOOKUP($C35,'أدخال بيانات'!$E$6:$O$150,COLUMNS($D$1:G27)+1,0),"")</f>
        <v/>
      </c>
      <c r="H35" s="16" t="str">
        <f>IF($C35&lt;&gt;"",VLOOKUP($C35,'أدخال بيانات'!$E$6:$O$150,COLUMNS($D$1:H27)+1,0),"")</f>
        <v/>
      </c>
      <c r="I35" s="13" t="str">
        <f>IF($C35&lt;&gt;"",VLOOKUP($C35,'أدخال بيانات'!$E$6:$O$150,COLUMNS($D$1:I27)+1,0),"")</f>
        <v/>
      </c>
      <c r="J35" s="16" t="str">
        <f>IF($C35&lt;&gt;"",VLOOKUP($C35,'أدخال بيانات'!$E$6:$O$150,COLUMNS($D$1:J27)+1,0),"")</f>
        <v/>
      </c>
      <c r="K35" s="13" t="str">
        <f>IF($C35&lt;&gt;"",VLOOKUP($C35,'أدخال بيانات'!$E$6:$O$150,COLUMNS($D$1:K27)+1,0),"")</f>
        <v/>
      </c>
      <c r="L35" s="16" t="str">
        <f>IF($C35&lt;&gt;"",VLOOKUP($C35,'أدخال بيانات'!$E$6:$O$150,COLUMNS($D$1:L27)+1,0),"")</f>
        <v/>
      </c>
      <c r="N35" s="6"/>
    </row>
    <row r="36" spans="1:14" ht="15" customHeight="1">
      <c r="A36" s="13" t="str">
        <f>IF(C36&lt;&gt;"",MAX($A$8:A35)+1,"")</f>
        <v/>
      </c>
      <c r="B36" s="13" t="str">
        <f t="shared" si="0"/>
        <v/>
      </c>
      <c r="C36" s="14" t="str">
        <f>IF(   'أدخال بيانات'!R33&lt;&gt;"",'أدخال بيانات'!$R33,"")</f>
        <v/>
      </c>
      <c r="D36" s="15" t="str">
        <f>IF($C36&lt;&gt;"",VLOOKUP($C36,'أدخال بيانات'!$E$6:$O$150,COLUMNS($D$1:D28)+1,0),"")</f>
        <v/>
      </c>
      <c r="E36" s="13" t="str">
        <f>IF($C36&lt;&gt;"",VLOOKUP($C36,'أدخال بيانات'!$E$6:$O$150,COLUMNS($D$1:E28)+1,0),"")</f>
        <v/>
      </c>
      <c r="F36" s="16" t="str">
        <f>IF($C36&lt;&gt;"",VLOOKUP($C36,'أدخال بيانات'!$E$6:$O$150,COLUMNS($D$1:F28)+1,0),"")</f>
        <v/>
      </c>
      <c r="G36" s="13" t="str">
        <f>IF($C36&lt;&gt;"",VLOOKUP($C36,'أدخال بيانات'!$E$6:$O$150,COLUMNS($D$1:G28)+1,0),"")</f>
        <v/>
      </c>
      <c r="H36" s="16" t="str">
        <f>IF($C36&lt;&gt;"",VLOOKUP($C36,'أدخال بيانات'!$E$6:$O$150,COLUMNS($D$1:H28)+1,0),"")</f>
        <v/>
      </c>
      <c r="I36" s="13" t="str">
        <f>IF($C36&lt;&gt;"",VLOOKUP($C36,'أدخال بيانات'!$E$6:$O$150,COLUMNS($D$1:I28)+1,0),"")</f>
        <v/>
      </c>
      <c r="J36" s="16" t="str">
        <f>IF($C36&lt;&gt;"",VLOOKUP($C36,'أدخال بيانات'!$E$6:$O$150,COLUMNS($D$1:J28)+1,0),"")</f>
        <v/>
      </c>
      <c r="K36" s="13" t="str">
        <f>IF($C36&lt;&gt;"",VLOOKUP($C36,'أدخال بيانات'!$E$6:$O$150,COLUMNS($D$1:K28)+1,0),"")</f>
        <v/>
      </c>
      <c r="L36" s="16" t="str">
        <f>IF($C36&lt;&gt;"",VLOOKUP($C36,'أدخال بيانات'!$E$6:$O$150,COLUMNS($D$1:L28)+1,0),"")</f>
        <v/>
      </c>
      <c r="N36" s="6"/>
    </row>
    <row r="37" spans="1:14" ht="15" customHeight="1">
      <c r="A37" s="13" t="str">
        <f>IF(C37&lt;&gt;"",MAX($A$8:A36)+1,"")</f>
        <v/>
      </c>
      <c r="B37" s="13" t="str">
        <f t="shared" si="0"/>
        <v/>
      </c>
      <c r="C37" s="14" t="str">
        <f>IF(   'أدخال بيانات'!R34&lt;&gt;"",'أدخال بيانات'!$R34,"")</f>
        <v/>
      </c>
      <c r="D37" s="15" t="str">
        <f>IF($C37&lt;&gt;"",VLOOKUP($C37,'أدخال بيانات'!$E$6:$O$150,COLUMNS($D$1:D29)+1,0),"")</f>
        <v/>
      </c>
      <c r="E37" s="13" t="str">
        <f>IF($C37&lt;&gt;"",VLOOKUP($C37,'أدخال بيانات'!$E$6:$O$150,COLUMNS($D$1:E29)+1,0),"")</f>
        <v/>
      </c>
      <c r="F37" s="16" t="str">
        <f>IF($C37&lt;&gt;"",VLOOKUP($C37,'أدخال بيانات'!$E$6:$O$150,COLUMNS($D$1:F29)+1,0),"")</f>
        <v/>
      </c>
      <c r="G37" s="13" t="str">
        <f>IF($C37&lt;&gt;"",VLOOKUP($C37,'أدخال بيانات'!$E$6:$O$150,COLUMNS($D$1:G29)+1,0),"")</f>
        <v/>
      </c>
      <c r="H37" s="16" t="str">
        <f>IF($C37&lt;&gt;"",VLOOKUP($C37,'أدخال بيانات'!$E$6:$O$150,COLUMNS($D$1:H29)+1,0),"")</f>
        <v/>
      </c>
      <c r="I37" s="13" t="str">
        <f>IF($C37&lt;&gt;"",VLOOKUP($C37,'أدخال بيانات'!$E$6:$O$150,COLUMNS($D$1:I29)+1,0),"")</f>
        <v/>
      </c>
      <c r="J37" s="16" t="str">
        <f>IF($C37&lt;&gt;"",VLOOKUP($C37,'أدخال بيانات'!$E$6:$O$150,COLUMNS($D$1:J29)+1,0),"")</f>
        <v/>
      </c>
      <c r="K37" s="13" t="str">
        <f>IF($C37&lt;&gt;"",VLOOKUP($C37,'أدخال بيانات'!$E$6:$O$150,COLUMNS($D$1:K29)+1,0),"")</f>
        <v/>
      </c>
      <c r="L37" s="16" t="str">
        <f>IF($C37&lt;&gt;"",VLOOKUP($C37,'أدخال بيانات'!$E$6:$O$150,COLUMNS($D$1:L29)+1,0),"")</f>
        <v/>
      </c>
      <c r="N37" s="6"/>
    </row>
    <row r="38" spans="1:14" ht="15" customHeight="1">
      <c r="A38" s="13" t="str">
        <f>IF(C38&lt;&gt;"",MAX($A$8:A37)+1,"")</f>
        <v/>
      </c>
      <c r="B38" s="13" t="str">
        <f t="shared" si="0"/>
        <v/>
      </c>
      <c r="C38" s="14" t="str">
        <f>IF(   'أدخال بيانات'!R35&lt;&gt;"",'أدخال بيانات'!$R35,"")</f>
        <v/>
      </c>
      <c r="D38" s="15" t="str">
        <f>IF($C38&lt;&gt;"",VLOOKUP($C38,'أدخال بيانات'!$E$6:$O$150,COLUMNS($D$1:D30)+1,0),"")</f>
        <v/>
      </c>
      <c r="E38" s="13" t="str">
        <f>IF($C38&lt;&gt;"",VLOOKUP($C38,'أدخال بيانات'!$E$6:$O$150,COLUMNS($D$1:E30)+1,0),"")</f>
        <v/>
      </c>
      <c r="F38" s="16" t="str">
        <f>IF($C38&lt;&gt;"",VLOOKUP($C38,'أدخال بيانات'!$E$6:$O$150,COLUMNS($D$1:F30)+1,0),"")</f>
        <v/>
      </c>
      <c r="G38" s="13" t="str">
        <f>IF($C38&lt;&gt;"",VLOOKUP($C38,'أدخال بيانات'!$E$6:$O$150,COLUMNS($D$1:G30)+1,0),"")</f>
        <v/>
      </c>
      <c r="H38" s="16" t="str">
        <f>IF($C38&lt;&gt;"",VLOOKUP($C38,'أدخال بيانات'!$E$6:$O$150,COLUMNS($D$1:H30)+1,0),"")</f>
        <v/>
      </c>
      <c r="I38" s="13" t="str">
        <f>IF($C38&lt;&gt;"",VLOOKUP($C38,'أدخال بيانات'!$E$6:$O$150,COLUMNS($D$1:I30)+1,0),"")</f>
        <v/>
      </c>
      <c r="J38" s="16" t="str">
        <f>IF($C38&lt;&gt;"",VLOOKUP($C38,'أدخال بيانات'!$E$6:$O$150,COLUMNS($D$1:J30)+1,0),"")</f>
        <v/>
      </c>
      <c r="K38" s="13" t="str">
        <f>IF($C38&lt;&gt;"",VLOOKUP($C38,'أدخال بيانات'!$E$6:$O$150,COLUMNS($D$1:K30)+1,0),"")</f>
        <v/>
      </c>
      <c r="L38" s="16" t="str">
        <f>IF($C38&lt;&gt;"",VLOOKUP($C38,'أدخال بيانات'!$E$6:$O$150,COLUMNS($D$1:L30)+1,0),"")</f>
        <v/>
      </c>
      <c r="N38" s="6"/>
    </row>
    <row r="39" spans="1:14" ht="15" customHeight="1">
      <c r="A39" s="13" t="str">
        <f>IF(C39&lt;&gt;"",MAX($A$8:A38)+1,"")</f>
        <v/>
      </c>
      <c r="B39" s="13" t="str">
        <f t="shared" si="0"/>
        <v/>
      </c>
      <c r="C39" s="14" t="str">
        <f>IF(   'أدخال بيانات'!R36&lt;&gt;"",'أدخال بيانات'!$R36,"")</f>
        <v/>
      </c>
      <c r="D39" s="15" t="str">
        <f>IF($C39&lt;&gt;"",VLOOKUP($C39,'أدخال بيانات'!$E$6:$O$150,COLUMNS($D$1:D31)+1,0),"")</f>
        <v/>
      </c>
      <c r="E39" s="13" t="str">
        <f>IF($C39&lt;&gt;"",VLOOKUP($C39,'أدخال بيانات'!$E$6:$O$150,COLUMNS($D$1:E31)+1,0),"")</f>
        <v/>
      </c>
      <c r="F39" s="16" t="str">
        <f>IF($C39&lt;&gt;"",VLOOKUP($C39,'أدخال بيانات'!$E$6:$O$150,COLUMNS($D$1:F31)+1,0),"")</f>
        <v/>
      </c>
      <c r="G39" s="13" t="str">
        <f>IF($C39&lt;&gt;"",VLOOKUP($C39,'أدخال بيانات'!$E$6:$O$150,COLUMNS($D$1:G31)+1,0),"")</f>
        <v/>
      </c>
      <c r="H39" s="16" t="str">
        <f>IF($C39&lt;&gt;"",VLOOKUP($C39,'أدخال بيانات'!$E$6:$O$150,COLUMNS($D$1:H31)+1,0),"")</f>
        <v/>
      </c>
      <c r="I39" s="13" t="str">
        <f>IF($C39&lt;&gt;"",VLOOKUP($C39,'أدخال بيانات'!$E$6:$O$150,COLUMNS($D$1:I31)+1,0),"")</f>
        <v/>
      </c>
      <c r="J39" s="16" t="str">
        <f>IF($C39&lt;&gt;"",VLOOKUP($C39,'أدخال بيانات'!$E$6:$O$150,COLUMNS($D$1:J31)+1,0),"")</f>
        <v/>
      </c>
      <c r="K39" s="13" t="str">
        <f>IF($C39&lt;&gt;"",VLOOKUP($C39,'أدخال بيانات'!$E$6:$O$150,COLUMNS($D$1:K31)+1,0),"")</f>
        <v/>
      </c>
      <c r="L39" s="16" t="str">
        <f>IF($C39&lt;&gt;"",VLOOKUP($C39,'أدخال بيانات'!$E$6:$O$150,COLUMNS($D$1:L31)+1,0),"")</f>
        <v/>
      </c>
      <c r="N39" s="6"/>
    </row>
    <row r="40" spans="1:14">
      <c r="A40" s="13" t="str">
        <f>IF(C40&lt;&gt;"",MAX($A$8:A39)+1,"")</f>
        <v/>
      </c>
      <c r="B40" s="13" t="str">
        <f t="shared" si="0"/>
        <v/>
      </c>
      <c r="C40" s="14" t="str">
        <f>IF(   'أدخال بيانات'!R37&lt;&gt;"",'أدخال بيانات'!$R37,"")</f>
        <v/>
      </c>
      <c r="D40" s="15" t="str">
        <f>IF($C40&lt;&gt;"",VLOOKUP($C40,'أدخال بيانات'!$E$6:$O$150,COLUMNS($D$1:D32)+1,0),"")</f>
        <v/>
      </c>
      <c r="E40" s="13" t="str">
        <f>IF($C40&lt;&gt;"",VLOOKUP($C40,'أدخال بيانات'!$E$6:$O$150,COLUMNS($D$1:E32)+1,0),"")</f>
        <v/>
      </c>
      <c r="F40" s="16" t="str">
        <f>IF($C40&lt;&gt;"",VLOOKUP($C40,'أدخال بيانات'!$E$6:$O$150,COLUMNS($D$1:F32)+1,0),"")</f>
        <v/>
      </c>
      <c r="G40" s="13" t="str">
        <f>IF($C40&lt;&gt;"",VLOOKUP($C40,'أدخال بيانات'!$E$6:$O$150,COLUMNS($D$1:G32)+1,0),"")</f>
        <v/>
      </c>
      <c r="H40" s="16" t="str">
        <f>IF($C40&lt;&gt;"",VLOOKUP($C40,'أدخال بيانات'!$E$6:$O$150,COLUMNS($D$1:H32)+1,0),"")</f>
        <v/>
      </c>
      <c r="I40" s="13" t="str">
        <f>IF($C40&lt;&gt;"",VLOOKUP($C40,'أدخال بيانات'!$E$6:$O$150,COLUMNS($D$1:I32)+1,0),"")</f>
        <v/>
      </c>
      <c r="J40" s="16" t="str">
        <f>IF($C40&lt;&gt;"",VLOOKUP($C40,'أدخال بيانات'!$E$6:$O$150,COLUMNS($D$1:J32)+1,0),"")</f>
        <v/>
      </c>
      <c r="K40" s="13" t="str">
        <f>IF($C40&lt;&gt;"",VLOOKUP($C40,'أدخال بيانات'!$E$6:$O$150,COLUMNS($D$1:K32)+1,0),"")</f>
        <v/>
      </c>
      <c r="L40" s="16" t="str">
        <f>IF($C40&lt;&gt;"",VLOOKUP($C40,'أدخال بيانات'!$E$6:$O$150,COLUMNS($D$1:L32)+1,0),"")</f>
        <v/>
      </c>
      <c r="N40" s="6"/>
    </row>
    <row r="41" spans="1:14">
      <c r="A41" s="13" t="str">
        <f>IF(C41&lt;&gt;"",MAX($A$8:A40)+1,"")</f>
        <v/>
      </c>
      <c r="B41" s="13" t="str">
        <f t="shared" si="0"/>
        <v/>
      </c>
      <c r="C41" s="14" t="str">
        <f>IF(   'أدخال بيانات'!R38&lt;&gt;"",'أدخال بيانات'!$R38,"")</f>
        <v/>
      </c>
      <c r="D41" s="15" t="str">
        <f>IF($C41&lt;&gt;"",VLOOKUP($C41,'أدخال بيانات'!$E$6:$O$150,COLUMNS($D$1:D33)+1,0),"")</f>
        <v/>
      </c>
      <c r="E41" s="13" t="str">
        <f>IF($C41&lt;&gt;"",VLOOKUP($C41,'أدخال بيانات'!$E$6:$O$150,COLUMNS($D$1:E33)+1,0),"")</f>
        <v/>
      </c>
      <c r="F41" s="16" t="str">
        <f>IF($C41&lt;&gt;"",VLOOKUP($C41,'أدخال بيانات'!$E$6:$O$150,COLUMNS($D$1:F33)+1,0),"")</f>
        <v/>
      </c>
      <c r="G41" s="13" t="str">
        <f>IF($C41&lt;&gt;"",VLOOKUP($C41,'أدخال بيانات'!$E$6:$O$150,COLUMNS($D$1:G33)+1,0),"")</f>
        <v/>
      </c>
      <c r="H41" s="16" t="str">
        <f>IF($C41&lt;&gt;"",VLOOKUP($C41,'أدخال بيانات'!$E$6:$O$150,COLUMNS($D$1:H33)+1,0),"")</f>
        <v/>
      </c>
      <c r="I41" s="13" t="str">
        <f>IF($C41&lt;&gt;"",VLOOKUP($C41,'أدخال بيانات'!$E$6:$O$150,COLUMNS($D$1:I33)+1,0),"")</f>
        <v/>
      </c>
      <c r="J41" s="16" t="str">
        <f>IF($C41&lt;&gt;"",VLOOKUP($C41,'أدخال بيانات'!$E$6:$O$150,COLUMNS($D$1:J33)+1,0),"")</f>
        <v/>
      </c>
      <c r="K41" s="13" t="str">
        <f>IF($C41&lt;&gt;"",VLOOKUP($C41,'أدخال بيانات'!$E$6:$O$150,COLUMNS($D$1:K33)+1,0),"")</f>
        <v/>
      </c>
      <c r="L41" s="16" t="str">
        <f>IF($C41&lt;&gt;"",VLOOKUP($C41,'أدخال بيانات'!$E$6:$O$150,COLUMNS($D$1:L33)+1,0),"")</f>
        <v/>
      </c>
      <c r="N41" s="6"/>
    </row>
    <row r="42" spans="1:14">
      <c r="A42" s="13" t="str">
        <f>IF(C42&lt;&gt;"",MAX($A$8:A41)+1,"")</f>
        <v/>
      </c>
      <c r="B42" s="13" t="str">
        <f t="shared" si="0"/>
        <v/>
      </c>
      <c r="C42" s="14" t="str">
        <f>IF(   'أدخال بيانات'!R39&lt;&gt;"",'أدخال بيانات'!$R39,"")</f>
        <v/>
      </c>
      <c r="D42" s="15" t="str">
        <f>IF($C42&lt;&gt;"",VLOOKUP($C42,'أدخال بيانات'!$E$6:$O$150,COLUMNS($D$1:D34)+1,0),"")</f>
        <v/>
      </c>
      <c r="E42" s="13" t="str">
        <f>IF($C42&lt;&gt;"",VLOOKUP($C42,'أدخال بيانات'!$E$6:$O$150,COLUMNS($D$1:E34)+1,0),"")</f>
        <v/>
      </c>
      <c r="F42" s="16" t="str">
        <f>IF($C42&lt;&gt;"",VLOOKUP($C42,'أدخال بيانات'!$E$6:$O$150,COLUMNS($D$1:F34)+1,0),"")</f>
        <v/>
      </c>
      <c r="G42" s="13" t="str">
        <f>IF($C42&lt;&gt;"",VLOOKUP($C42,'أدخال بيانات'!$E$6:$O$150,COLUMNS($D$1:G34)+1,0),"")</f>
        <v/>
      </c>
      <c r="H42" s="16" t="str">
        <f>IF($C42&lt;&gt;"",VLOOKUP($C42,'أدخال بيانات'!$E$6:$O$150,COLUMNS($D$1:H34)+1,0),"")</f>
        <v/>
      </c>
      <c r="I42" s="13" t="str">
        <f>IF($C42&lt;&gt;"",VLOOKUP($C42,'أدخال بيانات'!$E$6:$O$150,COLUMNS($D$1:I34)+1,0),"")</f>
        <v/>
      </c>
      <c r="J42" s="16" t="str">
        <f>IF($C42&lt;&gt;"",VLOOKUP($C42,'أدخال بيانات'!$E$6:$O$150,COLUMNS($D$1:J34)+1,0),"")</f>
        <v/>
      </c>
      <c r="K42" s="13" t="str">
        <f>IF($C42&lt;&gt;"",VLOOKUP($C42,'أدخال بيانات'!$E$6:$O$150,COLUMNS($D$1:K34)+1,0),"")</f>
        <v/>
      </c>
      <c r="L42" s="16" t="str">
        <f>IF($C42&lt;&gt;"",VLOOKUP($C42,'أدخال بيانات'!$E$6:$O$150,COLUMNS($D$1:L34)+1,0),"")</f>
        <v/>
      </c>
      <c r="N42" s="6"/>
    </row>
    <row r="43" spans="1:14">
      <c r="A43" s="13" t="str">
        <f>IF(C43&lt;&gt;"",MAX($A$8:A42)+1,"")</f>
        <v/>
      </c>
      <c r="B43" s="13" t="str">
        <f t="shared" si="0"/>
        <v/>
      </c>
      <c r="C43" s="14" t="str">
        <f>IF(   'أدخال بيانات'!R40&lt;&gt;"",'أدخال بيانات'!$R40,"")</f>
        <v/>
      </c>
      <c r="D43" s="15" t="str">
        <f>IF($C43&lt;&gt;"",VLOOKUP($C43,'أدخال بيانات'!$E$6:$O$150,COLUMNS($D$1:D35)+1,0),"")</f>
        <v/>
      </c>
      <c r="E43" s="13" t="str">
        <f>IF($C43&lt;&gt;"",VLOOKUP($C43,'أدخال بيانات'!$E$6:$O$150,COLUMNS($D$1:E35)+1,0),"")</f>
        <v/>
      </c>
      <c r="F43" s="16" t="str">
        <f>IF($C43&lt;&gt;"",VLOOKUP($C43,'أدخال بيانات'!$E$6:$O$150,COLUMNS($D$1:F35)+1,0),"")</f>
        <v/>
      </c>
      <c r="G43" s="13" t="str">
        <f>IF($C43&lt;&gt;"",VLOOKUP($C43,'أدخال بيانات'!$E$6:$O$150,COLUMNS($D$1:G35)+1,0),"")</f>
        <v/>
      </c>
      <c r="H43" s="16" t="str">
        <f>IF($C43&lt;&gt;"",VLOOKUP($C43,'أدخال بيانات'!$E$6:$O$150,COLUMNS($D$1:H35)+1,0),"")</f>
        <v/>
      </c>
      <c r="I43" s="13" t="str">
        <f>IF($C43&lt;&gt;"",VLOOKUP($C43,'أدخال بيانات'!$E$6:$O$150,COLUMNS($D$1:I35)+1,0),"")</f>
        <v/>
      </c>
      <c r="J43" s="16" t="str">
        <f>IF($C43&lt;&gt;"",VLOOKUP($C43,'أدخال بيانات'!$E$6:$O$150,COLUMNS($D$1:J35)+1,0),"")</f>
        <v/>
      </c>
      <c r="K43" s="13" t="str">
        <f>IF($C43&lt;&gt;"",VLOOKUP($C43,'أدخال بيانات'!$E$6:$O$150,COLUMNS($D$1:K35)+1,0),"")</f>
        <v/>
      </c>
      <c r="L43" s="16" t="str">
        <f>IF($C43&lt;&gt;"",VLOOKUP($C43,'أدخال بيانات'!$E$6:$O$150,COLUMNS($D$1:L35)+1,0),"")</f>
        <v/>
      </c>
      <c r="N43" s="6"/>
    </row>
    <row r="44" spans="1:14">
      <c r="A44" s="13" t="str">
        <f>IF(C44&lt;&gt;"",MAX($A$8:A43)+1,"")</f>
        <v/>
      </c>
      <c r="B44" s="13" t="str">
        <f t="shared" si="0"/>
        <v/>
      </c>
      <c r="C44" s="14" t="str">
        <f>IF(   'أدخال بيانات'!R41&lt;&gt;"",'أدخال بيانات'!$R41,"")</f>
        <v/>
      </c>
      <c r="D44" s="15" t="str">
        <f>IF($C44&lt;&gt;"",VLOOKUP($C44,'أدخال بيانات'!$E$6:$O$150,COLUMNS($D$1:D36)+1,0),"")</f>
        <v/>
      </c>
      <c r="E44" s="13" t="str">
        <f>IF($C44&lt;&gt;"",VLOOKUP($C44,'أدخال بيانات'!$E$6:$O$150,COLUMNS($D$1:E36)+1,0),"")</f>
        <v/>
      </c>
      <c r="F44" s="16" t="str">
        <f>IF($C44&lt;&gt;"",VLOOKUP($C44,'أدخال بيانات'!$E$6:$O$150,COLUMNS($D$1:F36)+1,0),"")</f>
        <v/>
      </c>
      <c r="G44" s="13" t="str">
        <f>IF($C44&lt;&gt;"",VLOOKUP($C44,'أدخال بيانات'!$E$6:$O$150,COLUMNS($D$1:G36)+1,0),"")</f>
        <v/>
      </c>
      <c r="H44" s="16" t="str">
        <f>IF($C44&lt;&gt;"",VLOOKUP($C44,'أدخال بيانات'!$E$6:$O$150,COLUMNS($D$1:H36)+1,0),"")</f>
        <v/>
      </c>
      <c r="I44" s="13" t="str">
        <f>IF($C44&lt;&gt;"",VLOOKUP($C44,'أدخال بيانات'!$E$6:$O$150,COLUMNS($D$1:I36)+1,0),"")</f>
        <v/>
      </c>
      <c r="J44" s="16" t="str">
        <f>IF($C44&lt;&gt;"",VLOOKUP($C44,'أدخال بيانات'!$E$6:$O$150,COLUMNS($D$1:J36)+1,0),"")</f>
        <v/>
      </c>
      <c r="K44" s="13" t="str">
        <f>IF($C44&lt;&gt;"",VLOOKUP($C44,'أدخال بيانات'!$E$6:$O$150,COLUMNS($D$1:K36)+1,0),"")</f>
        <v/>
      </c>
      <c r="L44" s="16" t="str">
        <f>IF($C44&lt;&gt;"",VLOOKUP($C44,'أدخال بيانات'!$E$6:$O$150,COLUMNS($D$1:L36)+1,0),"")</f>
        <v/>
      </c>
      <c r="N44" s="6"/>
    </row>
    <row r="45" spans="1:14">
      <c r="A45" s="13" t="str">
        <f>IF(C45&lt;&gt;"",MAX($A$8:A44)+1,"")</f>
        <v/>
      </c>
      <c r="B45" s="13" t="str">
        <f t="shared" si="0"/>
        <v/>
      </c>
      <c r="C45" s="14" t="str">
        <f>IF(   'أدخال بيانات'!R42&lt;&gt;"",'أدخال بيانات'!$R42,"")</f>
        <v/>
      </c>
      <c r="D45" s="15" t="str">
        <f>IF($C45&lt;&gt;"",VLOOKUP($C45,'أدخال بيانات'!$E$6:$O$150,COLUMNS($D$1:D37)+1,0),"")</f>
        <v/>
      </c>
      <c r="E45" s="13" t="str">
        <f>IF($C45&lt;&gt;"",VLOOKUP($C45,'أدخال بيانات'!$E$6:$O$150,COLUMNS($D$1:E37)+1,0),"")</f>
        <v/>
      </c>
      <c r="F45" s="16" t="str">
        <f>IF($C45&lt;&gt;"",VLOOKUP($C45,'أدخال بيانات'!$E$6:$O$150,COLUMNS($D$1:F37)+1,0),"")</f>
        <v/>
      </c>
      <c r="G45" s="13" t="str">
        <f>IF($C45&lt;&gt;"",VLOOKUP($C45,'أدخال بيانات'!$E$6:$O$150,COLUMNS($D$1:G37)+1,0),"")</f>
        <v/>
      </c>
      <c r="H45" s="16" t="str">
        <f>IF($C45&lt;&gt;"",VLOOKUP($C45,'أدخال بيانات'!$E$6:$O$150,COLUMNS($D$1:H37)+1,0),"")</f>
        <v/>
      </c>
      <c r="I45" s="13" t="str">
        <f>IF($C45&lt;&gt;"",VLOOKUP($C45,'أدخال بيانات'!$E$6:$O$150,COLUMNS($D$1:I37)+1,0),"")</f>
        <v/>
      </c>
      <c r="J45" s="16" t="str">
        <f>IF($C45&lt;&gt;"",VLOOKUP($C45,'أدخال بيانات'!$E$6:$O$150,COLUMNS($D$1:J37)+1,0),"")</f>
        <v/>
      </c>
      <c r="K45" s="13" t="str">
        <f>IF($C45&lt;&gt;"",VLOOKUP($C45,'أدخال بيانات'!$E$6:$O$150,COLUMNS($D$1:K37)+1,0),"")</f>
        <v/>
      </c>
      <c r="L45" s="16" t="str">
        <f>IF($C45&lt;&gt;"",VLOOKUP($C45,'أدخال بيانات'!$E$6:$O$150,COLUMNS($D$1:L37)+1,0),"")</f>
        <v/>
      </c>
      <c r="N45" s="6"/>
    </row>
    <row r="46" spans="1:14">
      <c r="A46" s="13" t="str">
        <f>IF(C46&lt;&gt;"",MAX($A$8:A45)+1,"")</f>
        <v/>
      </c>
      <c r="B46" s="13" t="str">
        <f t="shared" si="0"/>
        <v/>
      </c>
      <c r="C46" s="14" t="str">
        <f>IF(   'أدخال بيانات'!R43&lt;&gt;"",'أدخال بيانات'!$R43,"")</f>
        <v/>
      </c>
      <c r="D46" s="15" t="str">
        <f>IF($C46&lt;&gt;"",VLOOKUP($C46,'أدخال بيانات'!$E$6:$O$150,COLUMNS($D$1:D38)+1,0),"")</f>
        <v/>
      </c>
      <c r="E46" s="13" t="str">
        <f>IF($C46&lt;&gt;"",VLOOKUP($C46,'أدخال بيانات'!$E$6:$O$150,COLUMNS($D$1:E38)+1,0),"")</f>
        <v/>
      </c>
      <c r="F46" s="16" t="str">
        <f>IF($C46&lt;&gt;"",VLOOKUP($C46,'أدخال بيانات'!$E$6:$O$150,COLUMNS($D$1:F38)+1,0),"")</f>
        <v/>
      </c>
      <c r="G46" s="13" t="str">
        <f>IF($C46&lt;&gt;"",VLOOKUP($C46,'أدخال بيانات'!$E$6:$O$150,COLUMNS($D$1:G38)+1,0),"")</f>
        <v/>
      </c>
      <c r="H46" s="16" t="str">
        <f>IF($C46&lt;&gt;"",VLOOKUP($C46,'أدخال بيانات'!$E$6:$O$150,COLUMNS($D$1:H38)+1,0),"")</f>
        <v/>
      </c>
      <c r="I46" s="13" t="str">
        <f>IF($C46&lt;&gt;"",VLOOKUP($C46,'أدخال بيانات'!$E$6:$O$150,COLUMNS($D$1:I38)+1,0),"")</f>
        <v/>
      </c>
      <c r="J46" s="16" t="str">
        <f>IF($C46&lt;&gt;"",VLOOKUP($C46,'أدخال بيانات'!$E$6:$O$150,COLUMNS($D$1:J38)+1,0),"")</f>
        <v/>
      </c>
      <c r="K46" s="13" t="str">
        <f>IF($C46&lt;&gt;"",VLOOKUP($C46,'أدخال بيانات'!$E$6:$O$150,COLUMNS($D$1:K38)+1,0),"")</f>
        <v/>
      </c>
      <c r="L46" s="16" t="str">
        <f>IF($C46&lt;&gt;"",VLOOKUP($C46,'أدخال بيانات'!$E$6:$O$150,COLUMNS($D$1:L38)+1,0),"")</f>
        <v/>
      </c>
      <c r="N46" s="6"/>
    </row>
    <row r="47" spans="1:14">
      <c r="A47" s="13" t="str">
        <f>IF(C47&lt;&gt;"",MAX($A$8:A46)+1,"")</f>
        <v/>
      </c>
      <c r="B47" s="13" t="str">
        <f t="shared" si="0"/>
        <v/>
      </c>
      <c r="C47" s="14" t="str">
        <f>IF(   'أدخال بيانات'!R44&lt;&gt;"",'أدخال بيانات'!$R44,"")</f>
        <v/>
      </c>
      <c r="D47" s="15" t="str">
        <f>IF($C47&lt;&gt;"",VLOOKUP($C47,'أدخال بيانات'!$E$6:$O$150,COLUMNS($D$1:D39)+1,0),"")</f>
        <v/>
      </c>
      <c r="E47" s="13" t="str">
        <f>IF($C47&lt;&gt;"",VLOOKUP($C47,'أدخال بيانات'!$E$6:$O$150,COLUMNS($D$1:E39)+1,0),"")</f>
        <v/>
      </c>
      <c r="F47" s="16" t="str">
        <f>IF($C47&lt;&gt;"",VLOOKUP($C47,'أدخال بيانات'!$E$6:$O$150,COLUMNS($D$1:F39)+1,0),"")</f>
        <v/>
      </c>
      <c r="G47" s="13" t="str">
        <f>IF($C47&lt;&gt;"",VLOOKUP($C47,'أدخال بيانات'!$E$6:$O$150,COLUMNS($D$1:G39)+1,0),"")</f>
        <v/>
      </c>
      <c r="H47" s="16" t="str">
        <f>IF($C47&lt;&gt;"",VLOOKUP($C47,'أدخال بيانات'!$E$6:$O$150,COLUMNS($D$1:H39)+1,0),"")</f>
        <v/>
      </c>
      <c r="I47" s="13" t="str">
        <f>IF($C47&lt;&gt;"",VLOOKUP($C47,'أدخال بيانات'!$E$6:$O$150,COLUMNS($D$1:I39)+1,0),"")</f>
        <v/>
      </c>
      <c r="J47" s="16" t="str">
        <f>IF($C47&lt;&gt;"",VLOOKUP($C47,'أدخال بيانات'!$E$6:$O$150,COLUMNS($D$1:J39)+1,0),"")</f>
        <v/>
      </c>
      <c r="K47" s="13" t="str">
        <f>IF($C47&lt;&gt;"",VLOOKUP($C47,'أدخال بيانات'!$E$6:$O$150,COLUMNS($D$1:K39)+1,0),"")</f>
        <v/>
      </c>
      <c r="L47" s="16" t="str">
        <f>IF($C47&lt;&gt;"",VLOOKUP($C47,'أدخال بيانات'!$E$6:$O$150,COLUMNS($D$1:L39)+1,0),"")</f>
        <v/>
      </c>
      <c r="N47" s="6"/>
    </row>
    <row r="48" spans="1:14">
      <c r="A48" s="13" t="str">
        <f>IF(C48&lt;&gt;"",MAX($A$8:A47)+1,"")</f>
        <v/>
      </c>
      <c r="B48" s="13" t="str">
        <f t="shared" si="0"/>
        <v/>
      </c>
      <c r="C48" s="14" t="str">
        <f>IF(   'أدخال بيانات'!R45&lt;&gt;"",'أدخال بيانات'!$R45,"")</f>
        <v/>
      </c>
      <c r="D48" s="15" t="str">
        <f>IF($C48&lt;&gt;"",VLOOKUP($C48,'أدخال بيانات'!$E$6:$O$150,COLUMNS($D$1:D40)+1,0),"")</f>
        <v/>
      </c>
      <c r="E48" s="13" t="str">
        <f>IF($C48&lt;&gt;"",VLOOKUP($C48,'أدخال بيانات'!$E$6:$O$150,COLUMNS($D$1:E40)+1,0),"")</f>
        <v/>
      </c>
      <c r="F48" s="16" t="str">
        <f>IF($C48&lt;&gt;"",VLOOKUP($C48,'أدخال بيانات'!$E$6:$O$150,COLUMNS($D$1:F40)+1,0),"")</f>
        <v/>
      </c>
      <c r="G48" s="13" t="str">
        <f>IF($C48&lt;&gt;"",VLOOKUP($C48,'أدخال بيانات'!$E$6:$O$150,COLUMNS($D$1:G40)+1,0),"")</f>
        <v/>
      </c>
      <c r="H48" s="16" t="str">
        <f>IF($C48&lt;&gt;"",VLOOKUP($C48,'أدخال بيانات'!$E$6:$O$150,COLUMNS($D$1:H40)+1,0),"")</f>
        <v/>
      </c>
      <c r="I48" s="13" t="str">
        <f>IF($C48&lt;&gt;"",VLOOKUP($C48,'أدخال بيانات'!$E$6:$O$150,COLUMNS($D$1:I40)+1,0),"")</f>
        <v/>
      </c>
      <c r="J48" s="16" t="str">
        <f>IF($C48&lt;&gt;"",VLOOKUP($C48,'أدخال بيانات'!$E$6:$O$150,COLUMNS($D$1:J40)+1,0),"")</f>
        <v/>
      </c>
      <c r="K48" s="13" t="str">
        <f>IF($C48&lt;&gt;"",VLOOKUP($C48,'أدخال بيانات'!$E$6:$O$150,COLUMNS($D$1:K40)+1,0),"")</f>
        <v/>
      </c>
      <c r="L48" s="16" t="str">
        <f>IF($C48&lt;&gt;"",VLOOKUP($C48,'أدخال بيانات'!$E$6:$O$150,COLUMNS($D$1:L40)+1,0),"")</f>
        <v/>
      </c>
      <c r="N48" s="6"/>
    </row>
    <row r="49" spans="1:14">
      <c r="A49" s="13" t="str">
        <f>IF(C49&lt;&gt;"",MAX($A$8:A48)+1,"")</f>
        <v/>
      </c>
      <c r="B49" s="13" t="str">
        <f t="shared" si="0"/>
        <v/>
      </c>
      <c r="C49" s="14" t="str">
        <f>IF(   'أدخال بيانات'!R46&lt;&gt;"",'أدخال بيانات'!$R46,"")</f>
        <v/>
      </c>
      <c r="D49" s="15" t="str">
        <f>IF($C49&lt;&gt;"",VLOOKUP($C49,'أدخال بيانات'!$E$6:$O$150,COLUMNS($D$1:D41)+1,0),"")</f>
        <v/>
      </c>
      <c r="E49" s="13" t="str">
        <f>IF($C49&lt;&gt;"",VLOOKUP($C49,'أدخال بيانات'!$E$6:$O$150,COLUMNS($D$1:E41)+1,0),"")</f>
        <v/>
      </c>
      <c r="F49" s="16" t="str">
        <f>IF($C49&lt;&gt;"",VLOOKUP($C49,'أدخال بيانات'!$E$6:$O$150,COLUMNS($D$1:F41)+1,0),"")</f>
        <v/>
      </c>
      <c r="G49" s="13" t="str">
        <f>IF($C49&lt;&gt;"",VLOOKUP($C49,'أدخال بيانات'!$E$6:$O$150,COLUMNS($D$1:G41)+1,0),"")</f>
        <v/>
      </c>
      <c r="H49" s="16" t="str">
        <f>IF($C49&lt;&gt;"",VLOOKUP($C49,'أدخال بيانات'!$E$6:$O$150,COLUMNS($D$1:H41)+1,0),"")</f>
        <v/>
      </c>
      <c r="I49" s="13" t="str">
        <f>IF($C49&lt;&gt;"",VLOOKUP($C49,'أدخال بيانات'!$E$6:$O$150,COLUMNS($D$1:I41)+1,0),"")</f>
        <v/>
      </c>
      <c r="J49" s="16" t="str">
        <f>IF($C49&lt;&gt;"",VLOOKUP($C49,'أدخال بيانات'!$E$6:$O$150,COLUMNS($D$1:J41)+1,0),"")</f>
        <v/>
      </c>
      <c r="K49" s="13" t="str">
        <f>IF($C49&lt;&gt;"",VLOOKUP($C49,'أدخال بيانات'!$E$6:$O$150,COLUMNS($D$1:K41)+1,0),"")</f>
        <v/>
      </c>
      <c r="L49" s="16" t="str">
        <f>IF($C49&lt;&gt;"",VLOOKUP($C49,'أدخال بيانات'!$E$6:$O$150,COLUMNS($D$1:L41)+1,0),"")</f>
        <v/>
      </c>
      <c r="N49" s="6"/>
    </row>
    <row r="50" spans="1:14">
      <c r="A50" s="13" t="str">
        <f>IF(C50&lt;&gt;"",MAX($A$8:A49)+1,"")</f>
        <v/>
      </c>
      <c r="B50" s="13" t="str">
        <f t="shared" si="0"/>
        <v/>
      </c>
      <c r="C50" s="14" t="str">
        <f>IF(   'أدخال بيانات'!R47&lt;&gt;"",'أدخال بيانات'!$R47,"")</f>
        <v/>
      </c>
      <c r="D50" s="15" t="str">
        <f>IF($C50&lt;&gt;"",VLOOKUP($C50,'أدخال بيانات'!$E$6:$O$150,COLUMNS($D$1:D42)+1,0),"")</f>
        <v/>
      </c>
      <c r="E50" s="13" t="str">
        <f>IF($C50&lt;&gt;"",VLOOKUP($C50,'أدخال بيانات'!$E$6:$O$150,COLUMNS($D$1:E42)+1,0),"")</f>
        <v/>
      </c>
      <c r="F50" s="16" t="str">
        <f>IF($C50&lt;&gt;"",VLOOKUP($C50,'أدخال بيانات'!$E$6:$O$150,COLUMNS($D$1:F42)+1,0),"")</f>
        <v/>
      </c>
      <c r="G50" s="13" t="str">
        <f>IF($C50&lt;&gt;"",VLOOKUP($C50,'أدخال بيانات'!$E$6:$O$150,COLUMNS($D$1:G42)+1,0),"")</f>
        <v/>
      </c>
      <c r="H50" s="16" t="str">
        <f>IF($C50&lt;&gt;"",VLOOKUP($C50,'أدخال بيانات'!$E$6:$O$150,COLUMNS($D$1:H42)+1,0),"")</f>
        <v/>
      </c>
      <c r="I50" s="13" t="str">
        <f>IF($C50&lt;&gt;"",VLOOKUP($C50,'أدخال بيانات'!$E$6:$O$150,COLUMNS($D$1:I42)+1,0),"")</f>
        <v/>
      </c>
      <c r="J50" s="16" t="str">
        <f>IF($C50&lt;&gt;"",VLOOKUP($C50,'أدخال بيانات'!$E$6:$O$150,COLUMNS($D$1:J42)+1,0),"")</f>
        <v/>
      </c>
      <c r="K50" s="13" t="str">
        <f>IF($C50&lt;&gt;"",VLOOKUP($C50,'أدخال بيانات'!$E$6:$O$150,COLUMNS($D$1:K42)+1,0),"")</f>
        <v/>
      </c>
      <c r="L50" s="16" t="str">
        <f>IF($C50&lt;&gt;"",VLOOKUP($C50,'أدخال بيانات'!$E$6:$O$150,COLUMNS($D$1:L42)+1,0),"")</f>
        <v/>
      </c>
      <c r="N50" s="6"/>
    </row>
    <row r="51" spans="1:14">
      <c r="A51" s="13" t="str">
        <f>IF(C51&lt;&gt;"",MAX($A$8:A50)+1,"")</f>
        <v/>
      </c>
      <c r="B51" s="13" t="str">
        <f t="shared" si="0"/>
        <v/>
      </c>
      <c r="C51" s="14" t="str">
        <f>IF(   'أدخال بيانات'!R48&lt;&gt;"",'أدخال بيانات'!$R48,"")</f>
        <v/>
      </c>
      <c r="D51" s="15" t="str">
        <f>IF($C51&lt;&gt;"",VLOOKUP($C51,'أدخال بيانات'!$E$6:$O$150,COLUMNS($D$1:D43)+1,0),"")</f>
        <v/>
      </c>
      <c r="E51" s="13" t="str">
        <f>IF($C51&lt;&gt;"",VLOOKUP($C51,'أدخال بيانات'!$E$6:$O$150,COLUMNS($D$1:E43)+1,0),"")</f>
        <v/>
      </c>
      <c r="F51" s="16" t="str">
        <f>IF($C51&lt;&gt;"",VLOOKUP($C51,'أدخال بيانات'!$E$6:$O$150,COLUMNS($D$1:F43)+1,0),"")</f>
        <v/>
      </c>
      <c r="G51" s="13" t="str">
        <f>IF($C51&lt;&gt;"",VLOOKUP($C51,'أدخال بيانات'!$E$6:$O$150,COLUMNS($D$1:G43)+1,0),"")</f>
        <v/>
      </c>
      <c r="H51" s="16" t="str">
        <f>IF($C51&lt;&gt;"",VLOOKUP($C51,'أدخال بيانات'!$E$6:$O$150,COLUMNS($D$1:H43)+1,0),"")</f>
        <v/>
      </c>
      <c r="I51" s="13" t="str">
        <f>IF($C51&lt;&gt;"",VLOOKUP($C51,'أدخال بيانات'!$E$6:$O$150,COLUMNS($D$1:I43)+1,0),"")</f>
        <v/>
      </c>
      <c r="J51" s="16" t="str">
        <f>IF($C51&lt;&gt;"",VLOOKUP($C51,'أدخال بيانات'!$E$6:$O$150,COLUMNS($D$1:J43)+1,0),"")</f>
        <v/>
      </c>
      <c r="K51" s="13" t="str">
        <f>IF($C51&lt;&gt;"",VLOOKUP($C51,'أدخال بيانات'!$E$6:$O$150,COLUMNS($D$1:K43)+1,0),"")</f>
        <v/>
      </c>
      <c r="L51" s="16" t="str">
        <f>IF($C51&lt;&gt;"",VLOOKUP($C51,'أدخال بيانات'!$E$6:$O$150,COLUMNS($D$1:L43)+1,0),"")</f>
        <v/>
      </c>
      <c r="N51" s="6"/>
    </row>
    <row r="52" spans="1:14">
      <c r="A52" s="13" t="str">
        <f>IF(C52&lt;&gt;"",MAX($A$8:A51)+1,"")</f>
        <v/>
      </c>
      <c r="B52" s="13" t="str">
        <f t="shared" si="0"/>
        <v/>
      </c>
      <c r="C52" s="14" t="str">
        <f>IF(   'أدخال بيانات'!R49&lt;&gt;"",'أدخال بيانات'!$R49,"")</f>
        <v/>
      </c>
      <c r="D52" s="15" t="str">
        <f>IF($C52&lt;&gt;"",VLOOKUP($C52,'أدخال بيانات'!$E$6:$O$150,COLUMNS($D$1:D44)+1,0),"")</f>
        <v/>
      </c>
      <c r="E52" s="13" t="str">
        <f>IF($C52&lt;&gt;"",VLOOKUP($C52,'أدخال بيانات'!$E$6:$O$150,COLUMNS($D$1:E44)+1,0),"")</f>
        <v/>
      </c>
      <c r="F52" s="16" t="str">
        <f>IF($C52&lt;&gt;"",VLOOKUP($C52,'أدخال بيانات'!$E$6:$O$150,COLUMNS($D$1:F44)+1,0),"")</f>
        <v/>
      </c>
      <c r="G52" s="13" t="str">
        <f>IF($C52&lt;&gt;"",VLOOKUP($C52,'أدخال بيانات'!$E$6:$O$150,COLUMNS($D$1:G44)+1,0),"")</f>
        <v/>
      </c>
      <c r="H52" s="16" t="str">
        <f>IF($C52&lt;&gt;"",VLOOKUP($C52,'أدخال بيانات'!$E$6:$O$150,COLUMNS($D$1:H44)+1,0),"")</f>
        <v/>
      </c>
      <c r="I52" s="13" t="str">
        <f>IF($C52&lt;&gt;"",VLOOKUP($C52,'أدخال بيانات'!$E$6:$O$150,COLUMNS($D$1:I44)+1,0),"")</f>
        <v/>
      </c>
      <c r="J52" s="16" t="str">
        <f>IF($C52&lt;&gt;"",VLOOKUP($C52,'أدخال بيانات'!$E$6:$O$150,COLUMNS($D$1:J44)+1,0),"")</f>
        <v/>
      </c>
      <c r="K52" s="13" t="str">
        <f>IF($C52&lt;&gt;"",VLOOKUP($C52,'أدخال بيانات'!$E$6:$O$150,COLUMNS($D$1:K44)+1,0),"")</f>
        <v/>
      </c>
      <c r="L52" s="16" t="str">
        <f>IF($C52&lt;&gt;"",VLOOKUP($C52,'أدخال بيانات'!$E$6:$O$150,COLUMNS($D$1:L44)+1,0),"")</f>
        <v/>
      </c>
      <c r="N52" s="6"/>
    </row>
    <row r="53" spans="1:14">
      <c r="A53" s="13" t="str">
        <f>IF(C53&lt;&gt;"",MAX($A$8:A52)+1,"")</f>
        <v/>
      </c>
      <c r="B53" s="13" t="str">
        <f t="shared" si="0"/>
        <v/>
      </c>
      <c r="C53" s="14" t="str">
        <f>IF(   'أدخال بيانات'!R50&lt;&gt;"",'أدخال بيانات'!$R50,"")</f>
        <v/>
      </c>
      <c r="D53" s="15" t="str">
        <f>IF($C53&lt;&gt;"",VLOOKUP($C53,'أدخال بيانات'!$E$6:$O$150,COLUMNS($D$1:D45)+1,0),"")</f>
        <v/>
      </c>
      <c r="E53" s="13" t="str">
        <f>IF($C53&lt;&gt;"",VLOOKUP($C53,'أدخال بيانات'!$E$6:$O$150,COLUMNS($D$1:E45)+1,0),"")</f>
        <v/>
      </c>
      <c r="F53" s="16" t="str">
        <f>IF($C53&lt;&gt;"",VLOOKUP($C53,'أدخال بيانات'!$E$6:$O$150,COLUMNS($D$1:F45)+1,0),"")</f>
        <v/>
      </c>
      <c r="G53" s="13" t="str">
        <f>IF($C53&lt;&gt;"",VLOOKUP($C53,'أدخال بيانات'!$E$6:$O$150,COLUMNS($D$1:G45)+1,0),"")</f>
        <v/>
      </c>
      <c r="H53" s="16" t="str">
        <f>IF($C53&lt;&gt;"",VLOOKUP($C53,'أدخال بيانات'!$E$6:$O$150,COLUMNS($D$1:H45)+1,0),"")</f>
        <v/>
      </c>
      <c r="I53" s="13" t="str">
        <f>IF($C53&lt;&gt;"",VLOOKUP($C53,'أدخال بيانات'!$E$6:$O$150,COLUMNS($D$1:I45)+1,0),"")</f>
        <v/>
      </c>
      <c r="J53" s="16" t="str">
        <f>IF($C53&lt;&gt;"",VLOOKUP($C53,'أدخال بيانات'!$E$6:$O$150,COLUMNS($D$1:J45)+1,0),"")</f>
        <v/>
      </c>
      <c r="K53" s="13" t="str">
        <f>IF($C53&lt;&gt;"",VLOOKUP($C53,'أدخال بيانات'!$E$6:$O$150,COLUMNS($D$1:K45)+1,0),"")</f>
        <v/>
      </c>
      <c r="L53" s="16" t="str">
        <f>IF($C53&lt;&gt;"",VLOOKUP($C53,'أدخال بيانات'!$E$6:$O$150,COLUMNS($D$1:L45)+1,0),"")</f>
        <v/>
      </c>
      <c r="N53" s="6"/>
    </row>
    <row r="54" spans="1:14">
      <c r="A54" s="13" t="str">
        <f>IF(C54&lt;&gt;"",MAX($A$8:A53)+1,"")</f>
        <v/>
      </c>
      <c r="B54" s="13" t="str">
        <f t="shared" si="0"/>
        <v/>
      </c>
      <c r="C54" s="14" t="str">
        <f>IF(   'أدخال بيانات'!R51&lt;&gt;"",'أدخال بيانات'!$R51,"")</f>
        <v/>
      </c>
      <c r="D54" s="15" t="str">
        <f>IF($C54&lt;&gt;"",VLOOKUP($C54,'أدخال بيانات'!$E$6:$O$150,COLUMNS($D$1:D46)+1,0),"")</f>
        <v/>
      </c>
      <c r="E54" s="13" t="str">
        <f>IF($C54&lt;&gt;"",VLOOKUP($C54,'أدخال بيانات'!$E$6:$O$150,COLUMNS($D$1:E46)+1,0),"")</f>
        <v/>
      </c>
      <c r="F54" s="16" t="str">
        <f>IF($C54&lt;&gt;"",VLOOKUP($C54,'أدخال بيانات'!$E$6:$O$150,COLUMNS($D$1:F46)+1,0),"")</f>
        <v/>
      </c>
      <c r="G54" s="13" t="str">
        <f>IF($C54&lt;&gt;"",VLOOKUP($C54,'أدخال بيانات'!$E$6:$O$150,COLUMNS($D$1:G46)+1,0),"")</f>
        <v/>
      </c>
      <c r="H54" s="16" t="str">
        <f>IF($C54&lt;&gt;"",VLOOKUP($C54,'أدخال بيانات'!$E$6:$O$150,COLUMNS($D$1:H46)+1,0),"")</f>
        <v/>
      </c>
      <c r="I54" s="13" t="str">
        <f>IF($C54&lt;&gt;"",VLOOKUP($C54,'أدخال بيانات'!$E$6:$O$150,COLUMNS($D$1:I46)+1,0),"")</f>
        <v/>
      </c>
      <c r="J54" s="16" t="str">
        <f>IF($C54&lt;&gt;"",VLOOKUP($C54,'أدخال بيانات'!$E$6:$O$150,COLUMNS($D$1:J46)+1,0),"")</f>
        <v/>
      </c>
      <c r="K54" s="13" t="str">
        <f>IF($C54&lt;&gt;"",VLOOKUP($C54,'أدخال بيانات'!$E$6:$O$150,COLUMNS($D$1:K46)+1,0),"")</f>
        <v/>
      </c>
      <c r="L54" s="16" t="str">
        <f>IF($C54&lt;&gt;"",VLOOKUP($C54,'أدخال بيانات'!$E$6:$O$150,COLUMNS($D$1:L46)+1,0),"")</f>
        <v/>
      </c>
      <c r="N54" s="6"/>
    </row>
    <row r="55" spans="1:14">
      <c r="A55" s="13" t="str">
        <f>IF(C55&lt;&gt;"",MAX($A$8:A54)+1,"")</f>
        <v/>
      </c>
      <c r="B55" s="13" t="str">
        <f t="shared" si="0"/>
        <v/>
      </c>
      <c r="C55" s="14" t="str">
        <f>IF(   'أدخال بيانات'!R52&lt;&gt;"",'أدخال بيانات'!$R52,"")</f>
        <v/>
      </c>
      <c r="D55" s="15" t="str">
        <f>IF($C55&lt;&gt;"",VLOOKUP($C55,'أدخال بيانات'!$E$6:$O$150,COLUMNS($D$1:D47)+1,0),"")</f>
        <v/>
      </c>
      <c r="E55" s="13" t="str">
        <f>IF($C55&lt;&gt;"",VLOOKUP($C55,'أدخال بيانات'!$E$6:$O$150,COLUMNS($D$1:E47)+1,0),"")</f>
        <v/>
      </c>
      <c r="F55" s="16" t="str">
        <f>IF($C55&lt;&gt;"",VLOOKUP($C55,'أدخال بيانات'!$E$6:$O$150,COLUMNS($D$1:F47)+1,0),"")</f>
        <v/>
      </c>
      <c r="G55" s="13" t="str">
        <f>IF($C55&lt;&gt;"",VLOOKUP($C55,'أدخال بيانات'!$E$6:$O$150,COLUMNS($D$1:G47)+1,0),"")</f>
        <v/>
      </c>
      <c r="H55" s="16" t="str">
        <f>IF($C55&lt;&gt;"",VLOOKUP($C55,'أدخال بيانات'!$E$6:$O$150,COLUMNS($D$1:H47)+1,0),"")</f>
        <v/>
      </c>
      <c r="I55" s="13" t="str">
        <f>IF($C55&lt;&gt;"",VLOOKUP($C55,'أدخال بيانات'!$E$6:$O$150,COLUMNS($D$1:I47)+1,0),"")</f>
        <v/>
      </c>
      <c r="J55" s="16" t="str">
        <f>IF($C55&lt;&gt;"",VLOOKUP($C55,'أدخال بيانات'!$E$6:$O$150,COLUMNS($D$1:J47)+1,0),"")</f>
        <v/>
      </c>
      <c r="K55" s="13" t="str">
        <f>IF($C55&lt;&gt;"",VLOOKUP($C55,'أدخال بيانات'!$E$6:$O$150,COLUMNS($D$1:K47)+1,0),"")</f>
        <v/>
      </c>
      <c r="L55" s="16" t="str">
        <f>IF($C55&lt;&gt;"",VLOOKUP($C55,'أدخال بيانات'!$E$6:$O$150,COLUMNS($D$1:L47)+1,0),"")</f>
        <v/>
      </c>
      <c r="N55" s="6"/>
    </row>
    <row r="56" spans="1:14">
      <c r="A56" s="13" t="str">
        <f>IF(C56&lt;&gt;"",MAX($A$8:A55)+1,"")</f>
        <v/>
      </c>
      <c r="B56" s="13" t="str">
        <f t="shared" si="0"/>
        <v/>
      </c>
      <c r="C56" s="14" t="str">
        <f>IF(   'أدخال بيانات'!R53&lt;&gt;"",'أدخال بيانات'!$R53,"")</f>
        <v/>
      </c>
      <c r="D56" s="15" t="str">
        <f>IF($C56&lt;&gt;"",VLOOKUP($C56,'أدخال بيانات'!$E$6:$O$150,COLUMNS($D$1:D48)+1,0),"")</f>
        <v/>
      </c>
      <c r="E56" s="13" t="str">
        <f>IF($C56&lt;&gt;"",VLOOKUP($C56,'أدخال بيانات'!$E$6:$O$150,COLUMNS($D$1:E48)+1,0),"")</f>
        <v/>
      </c>
      <c r="F56" s="16" t="str">
        <f>IF($C56&lt;&gt;"",VLOOKUP($C56,'أدخال بيانات'!$E$6:$O$150,COLUMNS($D$1:F48)+1,0),"")</f>
        <v/>
      </c>
      <c r="G56" s="13" t="str">
        <f>IF($C56&lt;&gt;"",VLOOKUP($C56,'أدخال بيانات'!$E$6:$O$150,COLUMNS($D$1:G48)+1,0),"")</f>
        <v/>
      </c>
      <c r="H56" s="16" t="str">
        <f>IF($C56&lt;&gt;"",VLOOKUP($C56,'أدخال بيانات'!$E$6:$O$150,COLUMNS($D$1:H48)+1,0),"")</f>
        <v/>
      </c>
      <c r="I56" s="13" t="str">
        <f>IF($C56&lt;&gt;"",VLOOKUP($C56,'أدخال بيانات'!$E$6:$O$150,COLUMNS($D$1:I48)+1,0),"")</f>
        <v/>
      </c>
      <c r="J56" s="16" t="str">
        <f>IF($C56&lt;&gt;"",VLOOKUP($C56,'أدخال بيانات'!$E$6:$O$150,COLUMNS($D$1:J48)+1,0),"")</f>
        <v/>
      </c>
      <c r="K56" s="13" t="str">
        <f>IF($C56&lt;&gt;"",VLOOKUP($C56,'أدخال بيانات'!$E$6:$O$150,COLUMNS($D$1:K48)+1,0),"")</f>
        <v/>
      </c>
      <c r="L56" s="16" t="str">
        <f>IF($C56&lt;&gt;"",VLOOKUP($C56,'أدخال بيانات'!$E$6:$O$150,COLUMNS($D$1:L48)+1,0),"")</f>
        <v/>
      </c>
      <c r="N56" s="6"/>
    </row>
    <row r="57" spans="1:14">
      <c r="A57" s="13" t="str">
        <f>IF(C57&lt;&gt;"",MAX($A$8:A56)+1,"")</f>
        <v/>
      </c>
      <c r="B57" s="13" t="str">
        <f t="shared" si="0"/>
        <v/>
      </c>
      <c r="C57" s="14" t="str">
        <f>IF(   'أدخال بيانات'!R54&lt;&gt;"",'أدخال بيانات'!$R54,"")</f>
        <v/>
      </c>
      <c r="D57" s="15" t="str">
        <f>IF($C57&lt;&gt;"",VLOOKUP($C57,'أدخال بيانات'!$E$6:$O$150,COLUMNS($D$1:D49)+1,0),"")</f>
        <v/>
      </c>
      <c r="E57" s="13" t="str">
        <f>IF($C57&lt;&gt;"",VLOOKUP($C57,'أدخال بيانات'!$E$6:$O$150,COLUMNS($D$1:E49)+1,0),"")</f>
        <v/>
      </c>
      <c r="F57" s="16" t="str">
        <f>IF($C57&lt;&gt;"",VLOOKUP($C57,'أدخال بيانات'!$E$6:$O$150,COLUMNS($D$1:F49)+1,0),"")</f>
        <v/>
      </c>
      <c r="G57" s="13" t="str">
        <f>IF($C57&lt;&gt;"",VLOOKUP($C57,'أدخال بيانات'!$E$6:$O$150,COLUMNS($D$1:G49)+1,0),"")</f>
        <v/>
      </c>
      <c r="H57" s="16" t="str">
        <f>IF($C57&lt;&gt;"",VLOOKUP($C57,'أدخال بيانات'!$E$6:$O$150,COLUMNS($D$1:H49)+1,0),"")</f>
        <v/>
      </c>
      <c r="I57" s="13" t="str">
        <f>IF($C57&lt;&gt;"",VLOOKUP($C57,'أدخال بيانات'!$E$6:$O$150,COLUMNS($D$1:I49)+1,0),"")</f>
        <v/>
      </c>
      <c r="J57" s="16" t="str">
        <f>IF($C57&lt;&gt;"",VLOOKUP($C57,'أدخال بيانات'!$E$6:$O$150,COLUMNS($D$1:J49)+1,0),"")</f>
        <v/>
      </c>
      <c r="K57" s="13" t="str">
        <f>IF($C57&lt;&gt;"",VLOOKUP($C57,'أدخال بيانات'!$E$6:$O$150,COLUMNS($D$1:K49)+1,0),"")</f>
        <v/>
      </c>
      <c r="L57" s="16" t="str">
        <f>IF($C57&lt;&gt;"",VLOOKUP($C57,'أدخال بيانات'!$E$6:$O$150,COLUMNS($D$1:L49)+1,0),"")</f>
        <v/>
      </c>
      <c r="N57" s="6"/>
    </row>
    <row r="58" spans="1:14">
      <c r="A58" s="13" t="str">
        <f>IF(C58&lt;&gt;"",MAX($A$8:A57)+1,"")</f>
        <v/>
      </c>
      <c r="B58" s="13" t="str">
        <f t="shared" si="0"/>
        <v/>
      </c>
      <c r="C58" s="14" t="str">
        <f>IF(   'أدخال بيانات'!R55&lt;&gt;"",'أدخال بيانات'!$R55,"")</f>
        <v/>
      </c>
      <c r="D58" s="15" t="str">
        <f>IF($C58&lt;&gt;"",VLOOKUP($C58,'أدخال بيانات'!$E$6:$O$150,COLUMNS($D$1:D50)+1,0),"")</f>
        <v/>
      </c>
      <c r="E58" s="13" t="str">
        <f>IF($C58&lt;&gt;"",VLOOKUP($C58,'أدخال بيانات'!$E$6:$O$150,COLUMNS($D$1:E50)+1,0),"")</f>
        <v/>
      </c>
      <c r="F58" s="16" t="str">
        <f>IF($C58&lt;&gt;"",VLOOKUP($C58,'أدخال بيانات'!$E$6:$O$150,COLUMNS($D$1:F50)+1,0),"")</f>
        <v/>
      </c>
      <c r="G58" s="13" t="str">
        <f>IF($C58&lt;&gt;"",VLOOKUP($C58,'أدخال بيانات'!$E$6:$O$150,COLUMNS($D$1:G50)+1,0),"")</f>
        <v/>
      </c>
      <c r="H58" s="16" t="str">
        <f>IF($C58&lt;&gt;"",VLOOKUP($C58,'أدخال بيانات'!$E$6:$O$150,COLUMNS($D$1:H50)+1,0),"")</f>
        <v/>
      </c>
      <c r="I58" s="13" t="str">
        <f>IF($C58&lt;&gt;"",VLOOKUP($C58,'أدخال بيانات'!$E$6:$O$150,COLUMNS($D$1:I50)+1,0),"")</f>
        <v/>
      </c>
      <c r="J58" s="16" t="str">
        <f>IF($C58&lt;&gt;"",VLOOKUP($C58,'أدخال بيانات'!$E$6:$O$150,COLUMNS($D$1:J50)+1,0),"")</f>
        <v/>
      </c>
      <c r="K58" s="13" t="str">
        <f>IF($C58&lt;&gt;"",VLOOKUP($C58,'أدخال بيانات'!$E$6:$O$150,COLUMNS($D$1:K50)+1,0),"")</f>
        <v/>
      </c>
      <c r="L58" s="16" t="str">
        <f>IF($C58&lt;&gt;"",VLOOKUP($C58,'أدخال بيانات'!$E$6:$O$150,COLUMNS($D$1:L50)+1,0),"")</f>
        <v/>
      </c>
      <c r="N58" s="6"/>
    </row>
    <row r="59" spans="1:14">
      <c r="A59" s="13" t="str">
        <f>IF(C59&lt;&gt;"",MAX($A$8:A58)+1,"")</f>
        <v/>
      </c>
      <c r="B59" s="13" t="str">
        <f t="shared" si="0"/>
        <v/>
      </c>
      <c r="C59" s="14" t="str">
        <f>IF(   'أدخال بيانات'!R56&lt;&gt;"",'أدخال بيانات'!$R56,"")</f>
        <v/>
      </c>
      <c r="D59" s="15" t="str">
        <f>IF($C59&lt;&gt;"",VLOOKUP($C59,'أدخال بيانات'!$E$6:$O$150,COLUMNS($D$1:D51)+1,0),"")</f>
        <v/>
      </c>
      <c r="E59" s="13" t="str">
        <f>IF($C59&lt;&gt;"",VLOOKUP($C59,'أدخال بيانات'!$E$6:$O$150,COLUMNS($D$1:E51)+1,0),"")</f>
        <v/>
      </c>
      <c r="F59" s="16" t="str">
        <f>IF($C59&lt;&gt;"",VLOOKUP($C59,'أدخال بيانات'!$E$6:$O$150,COLUMNS($D$1:F51)+1,0),"")</f>
        <v/>
      </c>
      <c r="G59" s="13" t="str">
        <f>IF($C59&lt;&gt;"",VLOOKUP($C59,'أدخال بيانات'!$E$6:$O$150,COLUMNS($D$1:G51)+1,0),"")</f>
        <v/>
      </c>
      <c r="H59" s="16" t="str">
        <f>IF($C59&lt;&gt;"",VLOOKUP($C59,'أدخال بيانات'!$E$6:$O$150,COLUMNS($D$1:H51)+1,0),"")</f>
        <v/>
      </c>
      <c r="I59" s="13" t="str">
        <f>IF($C59&lt;&gt;"",VLOOKUP($C59,'أدخال بيانات'!$E$6:$O$150,COLUMNS($D$1:I51)+1,0),"")</f>
        <v/>
      </c>
      <c r="J59" s="16" t="str">
        <f>IF($C59&lt;&gt;"",VLOOKUP($C59,'أدخال بيانات'!$E$6:$O$150,COLUMNS($D$1:J51)+1,0),"")</f>
        <v/>
      </c>
      <c r="K59" s="13" t="str">
        <f>IF($C59&lt;&gt;"",VLOOKUP($C59,'أدخال بيانات'!$E$6:$O$150,COLUMNS($D$1:K51)+1,0),"")</f>
        <v/>
      </c>
      <c r="L59" s="16" t="str">
        <f>IF($C59&lt;&gt;"",VLOOKUP($C59,'أدخال بيانات'!$E$6:$O$150,COLUMNS($D$1:L51)+1,0),"")</f>
        <v/>
      </c>
      <c r="N59" s="6"/>
    </row>
    <row r="60" spans="1:14">
      <c r="A60" s="13" t="str">
        <f>IF(C60&lt;&gt;"",MAX($A$8:A59)+1,"")</f>
        <v/>
      </c>
      <c r="B60" s="13" t="str">
        <f t="shared" si="0"/>
        <v/>
      </c>
      <c r="C60" s="14" t="str">
        <f>IF(   'أدخال بيانات'!R57&lt;&gt;"",'أدخال بيانات'!$R57,"")</f>
        <v/>
      </c>
      <c r="D60" s="15" t="str">
        <f>IF($C60&lt;&gt;"",VLOOKUP($C60,'أدخال بيانات'!$E$6:$O$150,COLUMNS($D$1:D52)+1,0),"")</f>
        <v/>
      </c>
      <c r="E60" s="13" t="str">
        <f>IF($C60&lt;&gt;"",VLOOKUP($C60,'أدخال بيانات'!$E$6:$O$150,COLUMNS($D$1:E52)+1,0),"")</f>
        <v/>
      </c>
      <c r="F60" s="16" t="str">
        <f>IF($C60&lt;&gt;"",VLOOKUP($C60,'أدخال بيانات'!$E$6:$O$150,COLUMNS($D$1:F52)+1,0),"")</f>
        <v/>
      </c>
      <c r="G60" s="13" t="str">
        <f>IF($C60&lt;&gt;"",VLOOKUP($C60,'أدخال بيانات'!$E$6:$O$150,COLUMNS($D$1:G52)+1,0),"")</f>
        <v/>
      </c>
      <c r="H60" s="16" t="str">
        <f>IF($C60&lt;&gt;"",VLOOKUP($C60,'أدخال بيانات'!$E$6:$O$150,COLUMNS($D$1:H52)+1,0),"")</f>
        <v/>
      </c>
      <c r="I60" s="13" t="str">
        <f>IF($C60&lt;&gt;"",VLOOKUP($C60,'أدخال بيانات'!$E$6:$O$150,COLUMNS($D$1:I52)+1,0),"")</f>
        <v/>
      </c>
      <c r="J60" s="16" t="str">
        <f>IF($C60&lt;&gt;"",VLOOKUP($C60,'أدخال بيانات'!$E$6:$O$150,COLUMNS($D$1:J52)+1,0),"")</f>
        <v/>
      </c>
      <c r="K60" s="13" t="str">
        <f>IF($C60&lt;&gt;"",VLOOKUP($C60,'أدخال بيانات'!$E$6:$O$150,COLUMNS($D$1:K52)+1,0),"")</f>
        <v/>
      </c>
      <c r="L60" s="16" t="str">
        <f>IF($C60&lt;&gt;"",VLOOKUP($C60,'أدخال بيانات'!$E$6:$O$150,COLUMNS($D$1:L52)+1,0),"")</f>
        <v/>
      </c>
      <c r="N60" s="6"/>
    </row>
    <row r="61" spans="1:14">
      <c r="A61" s="13" t="str">
        <f>IF(C61&lt;&gt;"",MAX($A$8:A60)+1,"")</f>
        <v/>
      </c>
      <c r="B61" s="13" t="str">
        <f t="shared" si="0"/>
        <v/>
      </c>
      <c r="C61" s="14" t="str">
        <f>IF(   'أدخال بيانات'!R58&lt;&gt;"",'أدخال بيانات'!$R58,"")</f>
        <v/>
      </c>
      <c r="D61" s="15" t="str">
        <f>IF($C61&lt;&gt;"",VLOOKUP($C61,'أدخال بيانات'!$E$6:$O$150,COLUMNS($D$1:D53)+1,0),"")</f>
        <v/>
      </c>
      <c r="E61" s="13" t="str">
        <f>IF($C61&lt;&gt;"",VLOOKUP($C61,'أدخال بيانات'!$E$6:$O$150,COLUMNS($D$1:E53)+1,0),"")</f>
        <v/>
      </c>
      <c r="F61" s="16" t="str">
        <f>IF($C61&lt;&gt;"",VLOOKUP($C61,'أدخال بيانات'!$E$6:$O$150,COLUMNS($D$1:F53)+1,0),"")</f>
        <v/>
      </c>
      <c r="G61" s="13" t="str">
        <f>IF($C61&lt;&gt;"",VLOOKUP($C61,'أدخال بيانات'!$E$6:$O$150,COLUMNS($D$1:G53)+1,0),"")</f>
        <v/>
      </c>
      <c r="H61" s="16" t="str">
        <f>IF($C61&lt;&gt;"",VLOOKUP($C61,'أدخال بيانات'!$E$6:$O$150,COLUMNS($D$1:H53)+1,0),"")</f>
        <v/>
      </c>
      <c r="I61" s="13" t="str">
        <f>IF($C61&lt;&gt;"",VLOOKUP($C61,'أدخال بيانات'!$E$6:$O$150,COLUMNS($D$1:I53)+1,0),"")</f>
        <v/>
      </c>
      <c r="J61" s="16" t="str">
        <f>IF($C61&lt;&gt;"",VLOOKUP($C61,'أدخال بيانات'!$E$6:$O$150,COLUMNS($D$1:J53)+1,0),"")</f>
        <v/>
      </c>
      <c r="K61" s="13" t="str">
        <f>IF($C61&lt;&gt;"",VLOOKUP($C61,'أدخال بيانات'!$E$6:$O$150,COLUMNS($D$1:K53)+1,0),"")</f>
        <v/>
      </c>
      <c r="L61" s="16" t="str">
        <f>IF($C61&lt;&gt;"",VLOOKUP($C61,'أدخال بيانات'!$E$6:$O$150,COLUMNS($D$1:L53)+1,0),"")</f>
        <v/>
      </c>
      <c r="N61" s="6"/>
    </row>
    <row r="62" spans="1:14">
      <c r="A62" s="13" t="str">
        <f>IF(C62&lt;&gt;"",MAX($A$8:A61)+1,"")</f>
        <v/>
      </c>
      <c r="B62" s="13" t="str">
        <f t="shared" si="0"/>
        <v/>
      </c>
      <c r="C62" s="14" t="str">
        <f>IF(   'أدخال بيانات'!R59&lt;&gt;"",'أدخال بيانات'!$R59,"")</f>
        <v/>
      </c>
      <c r="D62" s="15" t="str">
        <f>IF($C62&lt;&gt;"",VLOOKUP($C62,'أدخال بيانات'!$E$6:$O$150,COLUMNS($D$1:D54)+1,0),"")</f>
        <v/>
      </c>
      <c r="E62" s="13" t="str">
        <f>IF($C62&lt;&gt;"",VLOOKUP($C62,'أدخال بيانات'!$E$6:$O$150,COLUMNS($D$1:E54)+1,0),"")</f>
        <v/>
      </c>
      <c r="F62" s="16" t="str">
        <f>IF($C62&lt;&gt;"",VLOOKUP($C62,'أدخال بيانات'!$E$6:$O$150,COLUMNS($D$1:F54)+1,0),"")</f>
        <v/>
      </c>
      <c r="G62" s="13" t="str">
        <f>IF($C62&lt;&gt;"",VLOOKUP($C62,'أدخال بيانات'!$E$6:$O$150,COLUMNS($D$1:G54)+1,0),"")</f>
        <v/>
      </c>
      <c r="H62" s="16" t="str">
        <f>IF($C62&lt;&gt;"",VLOOKUP($C62,'أدخال بيانات'!$E$6:$O$150,COLUMNS($D$1:H54)+1,0),"")</f>
        <v/>
      </c>
      <c r="I62" s="13" t="str">
        <f>IF($C62&lt;&gt;"",VLOOKUP($C62,'أدخال بيانات'!$E$6:$O$150,COLUMNS($D$1:I54)+1,0),"")</f>
        <v/>
      </c>
      <c r="J62" s="16" t="str">
        <f>IF($C62&lt;&gt;"",VLOOKUP($C62,'أدخال بيانات'!$E$6:$O$150,COLUMNS($D$1:J54)+1,0),"")</f>
        <v/>
      </c>
      <c r="K62" s="13" t="str">
        <f>IF($C62&lt;&gt;"",VLOOKUP($C62,'أدخال بيانات'!$E$6:$O$150,COLUMNS($D$1:K54)+1,0),"")</f>
        <v/>
      </c>
      <c r="L62" s="16" t="str">
        <f>IF($C62&lt;&gt;"",VLOOKUP($C62,'أدخال بيانات'!$E$6:$O$150,COLUMNS($D$1:L54)+1,0),"")</f>
        <v/>
      </c>
      <c r="N62" s="6"/>
    </row>
    <row r="63" spans="1:14">
      <c r="A63" s="13" t="str">
        <f>IF(C63&lt;&gt;"",MAX($A$8:A62)+1,"")</f>
        <v/>
      </c>
      <c r="B63" s="13" t="str">
        <f t="shared" si="0"/>
        <v/>
      </c>
      <c r="C63" s="14" t="str">
        <f>IF(   'أدخال بيانات'!R60&lt;&gt;"",'أدخال بيانات'!$R60,"")</f>
        <v/>
      </c>
      <c r="D63" s="15" t="str">
        <f>IF($C63&lt;&gt;"",VLOOKUP($C63,'أدخال بيانات'!$E$6:$O$150,COLUMNS($D$1:D55)+1,0),"")</f>
        <v/>
      </c>
      <c r="E63" s="13" t="str">
        <f>IF($C63&lt;&gt;"",VLOOKUP($C63,'أدخال بيانات'!$E$6:$O$150,COLUMNS($D$1:E55)+1,0),"")</f>
        <v/>
      </c>
      <c r="F63" s="16" t="str">
        <f>IF($C63&lt;&gt;"",VLOOKUP($C63,'أدخال بيانات'!$E$6:$O$150,COLUMNS($D$1:F55)+1,0),"")</f>
        <v/>
      </c>
      <c r="G63" s="13" t="str">
        <f>IF($C63&lt;&gt;"",VLOOKUP($C63,'أدخال بيانات'!$E$6:$O$150,COLUMNS($D$1:G55)+1,0),"")</f>
        <v/>
      </c>
      <c r="H63" s="16" t="str">
        <f>IF($C63&lt;&gt;"",VLOOKUP($C63,'أدخال بيانات'!$E$6:$O$150,COLUMNS($D$1:H55)+1,0),"")</f>
        <v/>
      </c>
      <c r="I63" s="13" t="str">
        <f>IF($C63&lt;&gt;"",VLOOKUP($C63,'أدخال بيانات'!$E$6:$O$150,COLUMNS($D$1:I55)+1,0),"")</f>
        <v/>
      </c>
      <c r="J63" s="16" t="str">
        <f>IF($C63&lt;&gt;"",VLOOKUP($C63,'أدخال بيانات'!$E$6:$O$150,COLUMNS($D$1:J55)+1,0),"")</f>
        <v/>
      </c>
      <c r="K63" s="13" t="str">
        <f>IF($C63&lt;&gt;"",VLOOKUP($C63,'أدخال بيانات'!$E$6:$O$150,COLUMNS($D$1:K55)+1,0),"")</f>
        <v/>
      </c>
      <c r="L63" s="16" t="str">
        <f>IF($C63&lt;&gt;"",VLOOKUP($C63,'أدخال بيانات'!$E$6:$O$150,COLUMNS($D$1:L55)+1,0),"")</f>
        <v/>
      </c>
      <c r="N63" s="6"/>
    </row>
    <row r="64" spans="1:14">
      <c r="A64" s="13" t="str">
        <f>IF(C64&lt;&gt;"",MAX($A$8:A63)+1,"")</f>
        <v/>
      </c>
      <c r="B64" s="13" t="str">
        <f t="shared" si="0"/>
        <v/>
      </c>
      <c r="C64" s="14" t="str">
        <f>IF(   'أدخال بيانات'!R61&lt;&gt;"",'أدخال بيانات'!$R61,"")</f>
        <v/>
      </c>
      <c r="D64" s="15" t="str">
        <f>IF($C64&lt;&gt;"",VLOOKUP($C64,'أدخال بيانات'!$E$6:$O$150,COLUMNS($D$1:D56)+1,0),"")</f>
        <v/>
      </c>
      <c r="E64" s="13" t="str">
        <f>IF($C64&lt;&gt;"",VLOOKUP($C64,'أدخال بيانات'!$E$6:$O$150,COLUMNS($D$1:E56)+1,0),"")</f>
        <v/>
      </c>
      <c r="F64" s="16" t="str">
        <f>IF($C64&lt;&gt;"",VLOOKUP($C64,'أدخال بيانات'!$E$6:$O$150,COLUMNS($D$1:F56)+1,0),"")</f>
        <v/>
      </c>
      <c r="G64" s="13" t="str">
        <f>IF($C64&lt;&gt;"",VLOOKUP($C64,'أدخال بيانات'!$E$6:$O$150,COLUMNS($D$1:G56)+1,0),"")</f>
        <v/>
      </c>
      <c r="H64" s="16" t="str">
        <f>IF($C64&lt;&gt;"",VLOOKUP($C64,'أدخال بيانات'!$E$6:$O$150,COLUMNS($D$1:H56)+1,0),"")</f>
        <v/>
      </c>
      <c r="I64" s="13" t="str">
        <f>IF($C64&lt;&gt;"",VLOOKUP($C64,'أدخال بيانات'!$E$6:$O$150,COLUMNS($D$1:I56)+1,0),"")</f>
        <v/>
      </c>
      <c r="J64" s="16" t="str">
        <f>IF($C64&lt;&gt;"",VLOOKUP($C64,'أدخال بيانات'!$E$6:$O$150,COLUMNS($D$1:J56)+1,0),"")</f>
        <v/>
      </c>
      <c r="K64" s="13" t="str">
        <f>IF($C64&lt;&gt;"",VLOOKUP($C64,'أدخال بيانات'!$E$6:$O$150,COLUMNS($D$1:K56)+1,0),"")</f>
        <v/>
      </c>
      <c r="L64" s="16" t="str">
        <f>IF($C64&lt;&gt;"",VLOOKUP($C64,'أدخال بيانات'!$E$6:$O$150,COLUMNS($D$1:L56)+1,0),"")</f>
        <v/>
      </c>
      <c r="N64" s="6"/>
    </row>
    <row r="65" spans="1:14">
      <c r="A65" s="13" t="str">
        <f>IF(C65&lt;&gt;"",MAX($A$8:A64)+1,"")</f>
        <v/>
      </c>
      <c r="B65" s="13" t="str">
        <f t="shared" si="0"/>
        <v/>
      </c>
      <c r="C65" s="14" t="str">
        <f>IF(   'أدخال بيانات'!R62&lt;&gt;"",'أدخال بيانات'!$R62,"")</f>
        <v/>
      </c>
      <c r="D65" s="15" t="str">
        <f>IF($C65&lt;&gt;"",VLOOKUP($C65,'أدخال بيانات'!$E$6:$O$150,COLUMNS($D$1:D57)+1,0),"")</f>
        <v/>
      </c>
      <c r="E65" s="13" t="str">
        <f>IF($C65&lt;&gt;"",VLOOKUP($C65,'أدخال بيانات'!$E$6:$O$150,COLUMNS($D$1:E57)+1,0),"")</f>
        <v/>
      </c>
      <c r="F65" s="16" t="str">
        <f>IF($C65&lt;&gt;"",VLOOKUP($C65,'أدخال بيانات'!$E$6:$O$150,COLUMNS($D$1:F57)+1,0),"")</f>
        <v/>
      </c>
      <c r="G65" s="13" t="str">
        <f>IF($C65&lt;&gt;"",VLOOKUP($C65,'أدخال بيانات'!$E$6:$O$150,COLUMNS($D$1:G57)+1,0),"")</f>
        <v/>
      </c>
      <c r="H65" s="16" t="str">
        <f>IF($C65&lt;&gt;"",VLOOKUP($C65,'أدخال بيانات'!$E$6:$O$150,COLUMNS($D$1:H57)+1,0),"")</f>
        <v/>
      </c>
      <c r="I65" s="13" t="str">
        <f>IF($C65&lt;&gt;"",VLOOKUP($C65,'أدخال بيانات'!$E$6:$O$150,COLUMNS($D$1:I57)+1,0),"")</f>
        <v/>
      </c>
      <c r="J65" s="16" t="str">
        <f>IF($C65&lt;&gt;"",VLOOKUP($C65,'أدخال بيانات'!$E$6:$O$150,COLUMNS($D$1:J57)+1,0),"")</f>
        <v/>
      </c>
      <c r="K65" s="13" t="str">
        <f>IF($C65&lt;&gt;"",VLOOKUP($C65,'أدخال بيانات'!$E$6:$O$150,COLUMNS($D$1:K57)+1,0),"")</f>
        <v/>
      </c>
      <c r="L65" s="16" t="str">
        <f>IF($C65&lt;&gt;"",VLOOKUP($C65,'أدخال بيانات'!$E$6:$O$150,COLUMNS($D$1:L57)+1,0),"")</f>
        <v/>
      </c>
      <c r="N65" s="6"/>
    </row>
    <row r="66" spans="1:14">
      <c r="A66" s="13" t="str">
        <f>IF(C66&lt;&gt;"",MAX($A$8:A65)+1,"")</f>
        <v/>
      </c>
      <c r="B66" s="13" t="str">
        <f t="shared" si="0"/>
        <v/>
      </c>
      <c r="C66" s="14" t="str">
        <f>IF(   'أدخال بيانات'!R63&lt;&gt;"",'أدخال بيانات'!$R63,"")</f>
        <v/>
      </c>
      <c r="D66" s="15" t="str">
        <f>IF($C66&lt;&gt;"",VLOOKUP($C66,'أدخال بيانات'!$E$6:$O$150,COLUMNS($D$1:D58)+1,0),"")</f>
        <v/>
      </c>
      <c r="E66" s="13" t="str">
        <f>IF($C66&lt;&gt;"",VLOOKUP($C66,'أدخال بيانات'!$E$6:$O$150,COLUMNS($D$1:E58)+1,0),"")</f>
        <v/>
      </c>
      <c r="F66" s="16" t="str">
        <f>IF($C66&lt;&gt;"",VLOOKUP($C66,'أدخال بيانات'!$E$6:$O$150,COLUMNS($D$1:F58)+1,0),"")</f>
        <v/>
      </c>
      <c r="G66" s="13" t="str">
        <f>IF($C66&lt;&gt;"",VLOOKUP($C66,'أدخال بيانات'!$E$6:$O$150,COLUMNS($D$1:G58)+1,0),"")</f>
        <v/>
      </c>
      <c r="H66" s="16" t="str">
        <f>IF($C66&lt;&gt;"",VLOOKUP($C66,'أدخال بيانات'!$E$6:$O$150,COLUMNS($D$1:H58)+1,0),"")</f>
        <v/>
      </c>
      <c r="I66" s="13" t="str">
        <f>IF($C66&lt;&gt;"",VLOOKUP($C66,'أدخال بيانات'!$E$6:$O$150,COLUMNS($D$1:I58)+1,0),"")</f>
        <v/>
      </c>
      <c r="J66" s="16" t="str">
        <f>IF($C66&lt;&gt;"",VLOOKUP($C66,'أدخال بيانات'!$E$6:$O$150,COLUMNS($D$1:J58)+1,0),"")</f>
        <v/>
      </c>
      <c r="K66" s="13" t="str">
        <f>IF($C66&lt;&gt;"",VLOOKUP($C66,'أدخال بيانات'!$E$6:$O$150,COLUMNS($D$1:K58)+1,0),"")</f>
        <v/>
      </c>
      <c r="L66" s="16" t="str">
        <f>IF($C66&lt;&gt;"",VLOOKUP($C66,'أدخال بيانات'!$E$6:$O$150,COLUMNS($D$1:L58)+1,0),"")</f>
        <v/>
      </c>
      <c r="N66" s="6"/>
    </row>
    <row r="67" spans="1:14">
      <c r="A67" s="13" t="str">
        <f>IF(C67&lt;&gt;"",MAX($A$8:A66)+1,"")</f>
        <v/>
      </c>
      <c r="B67" s="13" t="str">
        <f t="shared" si="0"/>
        <v/>
      </c>
      <c r="C67" s="14" t="str">
        <f>IF(   'أدخال بيانات'!R64&lt;&gt;"",'أدخال بيانات'!$R64,"")</f>
        <v/>
      </c>
      <c r="D67" s="15" t="str">
        <f>IF($C67&lt;&gt;"",VLOOKUP($C67,'أدخال بيانات'!$E$6:$O$150,COLUMNS($D$1:D59)+1,0),"")</f>
        <v/>
      </c>
      <c r="E67" s="13" t="str">
        <f>IF($C67&lt;&gt;"",VLOOKUP($C67,'أدخال بيانات'!$E$6:$O$150,COLUMNS($D$1:E59)+1,0),"")</f>
        <v/>
      </c>
      <c r="F67" s="16" t="str">
        <f>IF($C67&lt;&gt;"",VLOOKUP($C67,'أدخال بيانات'!$E$6:$O$150,COLUMNS($D$1:F59)+1,0),"")</f>
        <v/>
      </c>
      <c r="G67" s="13" t="str">
        <f>IF($C67&lt;&gt;"",VLOOKUP($C67,'أدخال بيانات'!$E$6:$O$150,COLUMNS($D$1:G59)+1,0),"")</f>
        <v/>
      </c>
      <c r="H67" s="16" t="str">
        <f>IF($C67&lt;&gt;"",VLOOKUP($C67,'أدخال بيانات'!$E$6:$O$150,COLUMNS($D$1:H59)+1,0),"")</f>
        <v/>
      </c>
      <c r="I67" s="13" t="str">
        <f>IF($C67&lt;&gt;"",VLOOKUP($C67,'أدخال بيانات'!$E$6:$O$150,COLUMNS($D$1:I59)+1,0),"")</f>
        <v/>
      </c>
      <c r="J67" s="16" t="str">
        <f>IF($C67&lt;&gt;"",VLOOKUP($C67,'أدخال بيانات'!$E$6:$O$150,COLUMNS($D$1:J59)+1,0),"")</f>
        <v/>
      </c>
      <c r="K67" s="13" t="str">
        <f>IF($C67&lt;&gt;"",VLOOKUP($C67,'أدخال بيانات'!$E$6:$O$150,COLUMNS($D$1:K59)+1,0),"")</f>
        <v/>
      </c>
      <c r="L67" s="16" t="str">
        <f>IF($C67&lt;&gt;"",VLOOKUP($C67,'أدخال بيانات'!$E$6:$O$150,COLUMNS($D$1:L59)+1,0),"")</f>
        <v/>
      </c>
      <c r="N67" s="6"/>
    </row>
    <row r="68" spans="1:14">
      <c r="A68" s="13" t="str">
        <f>IF(C68&lt;&gt;"",MAX($A$8:A67)+1,"")</f>
        <v/>
      </c>
      <c r="B68" s="13" t="str">
        <f t="shared" si="0"/>
        <v/>
      </c>
      <c r="C68" s="14" t="str">
        <f>IF(   'أدخال بيانات'!R65&lt;&gt;"",'أدخال بيانات'!$R65,"")</f>
        <v/>
      </c>
      <c r="D68" s="15" t="str">
        <f>IF($C68&lt;&gt;"",VLOOKUP($C68,'أدخال بيانات'!$E$6:$O$150,COLUMNS($D$1:D60)+1,0),"")</f>
        <v/>
      </c>
      <c r="E68" s="13" t="str">
        <f>IF($C68&lt;&gt;"",VLOOKUP($C68,'أدخال بيانات'!$E$6:$O$150,COLUMNS($D$1:E60)+1,0),"")</f>
        <v/>
      </c>
      <c r="F68" s="16" t="str">
        <f>IF($C68&lt;&gt;"",VLOOKUP($C68,'أدخال بيانات'!$E$6:$O$150,COLUMNS($D$1:F60)+1,0),"")</f>
        <v/>
      </c>
      <c r="G68" s="13" t="str">
        <f>IF($C68&lt;&gt;"",VLOOKUP($C68,'أدخال بيانات'!$E$6:$O$150,COLUMNS($D$1:G60)+1,0),"")</f>
        <v/>
      </c>
      <c r="H68" s="16" t="str">
        <f>IF($C68&lt;&gt;"",VLOOKUP($C68,'أدخال بيانات'!$E$6:$O$150,COLUMNS($D$1:H60)+1,0),"")</f>
        <v/>
      </c>
      <c r="I68" s="13" t="str">
        <f>IF($C68&lt;&gt;"",VLOOKUP($C68,'أدخال بيانات'!$E$6:$O$150,COLUMNS($D$1:I60)+1,0),"")</f>
        <v/>
      </c>
      <c r="J68" s="16" t="str">
        <f>IF($C68&lt;&gt;"",VLOOKUP($C68,'أدخال بيانات'!$E$6:$O$150,COLUMNS($D$1:J60)+1,0),"")</f>
        <v/>
      </c>
      <c r="K68" s="13" t="str">
        <f>IF($C68&lt;&gt;"",VLOOKUP($C68,'أدخال بيانات'!$E$6:$O$150,COLUMNS($D$1:K60)+1,0),"")</f>
        <v/>
      </c>
      <c r="L68" s="16" t="str">
        <f>IF($C68&lt;&gt;"",VLOOKUP($C68,'أدخال بيانات'!$E$6:$O$150,COLUMNS($D$1:L60)+1,0),"")</f>
        <v/>
      </c>
      <c r="N68" s="6"/>
    </row>
    <row r="69" spans="1:14">
      <c r="A69" s="13" t="str">
        <f>IF(C69&lt;&gt;"",MAX($A$8:A68)+1,"")</f>
        <v/>
      </c>
      <c r="B69" s="13" t="str">
        <f t="shared" si="0"/>
        <v/>
      </c>
      <c r="C69" s="14" t="str">
        <f>IF(   'أدخال بيانات'!R66&lt;&gt;"",'أدخال بيانات'!$R66,"")</f>
        <v/>
      </c>
      <c r="D69" s="15" t="str">
        <f>IF($C69&lt;&gt;"",VLOOKUP($C69,'أدخال بيانات'!$E$6:$O$150,COLUMNS($D$1:D61)+1,0),"")</f>
        <v/>
      </c>
      <c r="E69" s="13" t="str">
        <f>IF($C69&lt;&gt;"",VLOOKUP($C69,'أدخال بيانات'!$E$6:$O$150,COLUMNS($D$1:E61)+1,0),"")</f>
        <v/>
      </c>
      <c r="F69" s="16" t="str">
        <f>IF($C69&lt;&gt;"",VLOOKUP($C69,'أدخال بيانات'!$E$6:$O$150,COLUMNS($D$1:F61)+1,0),"")</f>
        <v/>
      </c>
      <c r="G69" s="13" t="str">
        <f>IF($C69&lt;&gt;"",VLOOKUP($C69,'أدخال بيانات'!$E$6:$O$150,COLUMNS($D$1:G61)+1,0),"")</f>
        <v/>
      </c>
      <c r="H69" s="16" t="str">
        <f>IF($C69&lt;&gt;"",VLOOKUP($C69,'أدخال بيانات'!$E$6:$O$150,COLUMNS($D$1:H61)+1,0),"")</f>
        <v/>
      </c>
      <c r="I69" s="13" t="str">
        <f>IF($C69&lt;&gt;"",VLOOKUP($C69,'أدخال بيانات'!$E$6:$O$150,COLUMNS($D$1:I61)+1,0),"")</f>
        <v/>
      </c>
      <c r="J69" s="16" t="str">
        <f>IF($C69&lt;&gt;"",VLOOKUP($C69,'أدخال بيانات'!$E$6:$O$150,COLUMNS($D$1:J61)+1,0),"")</f>
        <v/>
      </c>
      <c r="K69" s="13" t="str">
        <f>IF($C69&lt;&gt;"",VLOOKUP($C69,'أدخال بيانات'!$E$6:$O$150,COLUMNS($D$1:K61)+1,0),"")</f>
        <v/>
      </c>
      <c r="L69" s="16" t="str">
        <f>IF($C69&lt;&gt;"",VLOOKUP($C69,'أدخال بيانات'!$E$6:$O$150,COLUMNS($D$1:L61)+1,0),"")</f>
        <v/>
      </c>
      <c r="N69" s="6"/>
    </row>
    <row r="70" spans="1:14">
      <c r="A70" s="13" t="str">
        <f>IF(C70&lt;&gt;"",MAX($A$8:A69)+1,"")</f>
        <v/>
      </c>
      <c r="B70" s="13" t="str">
        <f t="shared" si="0"/>
        <v/>
      </c>
      <c r="C70" s="14" t="str">
        <f>IF(   'أدخال بيانات'!R67&lt;&gt;"",'أدخال بيانات'!$R67,"")</f>
        <v/>
      </c>
      <c r="D70" s="15" t="str">
        <f>IF($C70&lt;&gt;"",VLOOKUP($C70,'أدخال بيانات'!$E$6:$O$150,COLUMNS($D$1:D62)+1,0),"")</f>
        <v/>
      </c>
      <c r="E70" s="13" t="str">
        <f>IF($C70&lt;&gt;"",VLOOKUP($C70,'أدخال بيانات'!$E$6:$O$150,COLUMNS($D$1:E62)+1,0),"")</f>
        <v/>
      </c>
      <c r="F70" s="16" t="str">
        <f>IF($C70&lt;&gt;"",VLOOKUP($C70,'أدخال بيانات'!$E$6:$O$150,COLUMNS($D$1:F62)+1,0),"")</f>
        <v/>
      </c>
      <c r="G70" s="13" t="str">
        <f>IF($C70&lt;&gt;"",VLOOKUP($C70,'أدخال بيانات'!$E$6:$O$150,COLUMNS($D$1:G62)+1,0),"")</f>
        <v/>
      </c>
      <c r="H70" s="16" t="str">
        <f>IF($C70&lt;&gt;"",VLOOKUP($C70,'أدخال بيانات'!$E$6:$O$150,COLUMNS($D$1:H62)+1,0),"")</f>
        <v/>
      </c>
      <c r="I70" s="13" t="str">
        <f>IF($C70&lt;&gt;"",VLOOKUP($C70,'أدخال بيانات'!$E$6:$O$150,COLUMNS($D$1:I62)+1,0),"")</f>
        <v/>
      </c>
      <c r="J70" s="16" t="str">
        <f>IF($C70&lt;&gt;"",VLOOKUP($C70,'أدخال بيانات'!$E$6:$O$150,COLUMNS($D$1:J62)+1,0),"")</f>
        <v/>
      </c>
      <c r="K70" s="13" t="str">
        <f>IF($C70&lt;&gt;"",VLOOKUP($C70,'أدخال بيانات'!$E$6:$O$150,COLUMNS($D$1:K62)+1,0),"")</f>
        <v/>
      </c>
      <c r="L70" s="16" t="str">
        <f>IF($C70&lt;&gt;"",VLOOKUP($C70,'أدخال بيانات'!$E$6:$O$150,COLUMNS($D$1:L62)+1,0),"")</f>
        <v/>
      </c>
      <c r="N70" s="6"/>
    </row>
    <row r="71" spans="1:14">
      <c r="A71" s="13" t="str">
        <f>IF(C71&lt;&gt;"",MAX($A$8:A70)+1,"")</f>
        <v/>
      </c>
      <c r="B71" s="13" t="str">
        <f t="shared" si="0"/>
        <v/>
      </c>
      <c r="C71" s="14" t="str">
        <f>IF(   'أدخال بيانات'!R68&lt;&gt;"",'أدخال بيانات'!$R68,"")</f>
        <v/>
      </c>
      <c r="D71" s="15" t="str">
        <f>IF($C71&lt;&gt;"",VLOOKUP($C71,'أدخال بيانات'!$E$6:$O$150,COLUMNS($D$1:D63)+1,0),"")</f>
        <v/>
      </c>
      <c r="E71" s="13" t="str">
        <f>IF($C71&lt;&gt;"",VLOOKUP($C71,'أدخال بيانات'!$E$6:$O$150,COLUMNS($D$1:E63)+1,0),"")</f>
        <v/>
      </c>
      <c r="F71" s="16" t="str">
        <f>IF($C71&lt;&gt;"",VLOOKUP($C71,'أدخال بيانات'!$E$6:$O$150,COLUMNS($D$1:F63)+1,0),"")</f>
        <v/>
      </c>
      <c r="G71" s="13" t="str">
        <f>IF($C71&lt;&gt;"",VLOOKUP($C71,'أدخال بيانات'!$E$6:$O$150,COLUMNS($D$1:G63)+1,0),"")</f>
        <v/>
      </c>
      <c r="H71" s="16" t="str">
        <f>IF($C71&lt;&gt;"",VLOOKUP($C71,'أدخال بيانات'!$E$6:$O$150,COLUMNS($D$1:H63)+1,0),"")</f>
        <v/>
      </c>
      <c r="I71" s="13" t="str">
        <f>IF($C71&lt;&gt;"",VLOOKUP($C71,'أدخال بيانات'!$E$6:$O$150,COLUMNS($D$1:I63)+1,0),"")</f>
        <v/>
      </c>
      <c r="J71" s="16" t="str">
        <f>IF($C71&lt;&gt;"",VLOOKUP($C71,'أدخال بيانات'!$E$6:$O$150,COLUMNS($D$1:J63)+1,0),"")</f>
        <v/>
      </c>
      <c r="K71" s="13" t="str">
        <f>IF($C71&lt;&gt;"",VLOOKUP($C71,'أدخال بيانات'!$E$6:$O$150,COLUMNS($D$1:K63)+1,0),"")</f>
        <v/>
      </c>
      <c r="L71" s="16" t="str">
        <f>IF($C71&lt;&gt;"",VLOOKUP($C71,'أدخال بيانات'!$E$6:$O$150,COLUMNS($D$1:L63)+1,0),"")</f>
        <v/>
      </c>
      <c r="N71" s="6"/>
    </row>
    <row r="72" spans="1:14">
      <c r="A72" s="13" t="str">
        <f>IF(C72&lt;&gt;"",MAX($A$8:A71)+1,"")</f>
        <v/>
      </c>
      <c r="B72" s="13" t="str">
        <f t="shared" si="0"/>
        <v/>
      </c>
      <c r="C72" s="14" t="str">
        <f>IF(   'أدخال بيانات'!R69&lt;&gt;"",'أدخال بيانات'!$R69,"")</f>
        <v/>
      </c>
      <c r="D72" s="15" t="str">
        <f>IF($C72&lt;&gt;"",VLOOKUP($C72,'أدخال بيانات'!$E$6:$O$150,COLUMNS($D$1:D64)+1,0),"")</f>
        <v/>
      </c>
      <c r="E72" s="13" t="str">
        <f>IF($C72&lt;&gt;"",VLOOKUP($C72,'أدخال بيانات'!$E$6:$O$150,COLUMNS($D$1:E64)+1,0),"")</f>
        <v/>
      </c>
      <c r="F72" s="16" t="str">
        <f>IF($C72&lt;&gt;"",VLOOKUP($C72,'أدخال بيانات'!$E$6:$O$150,COLUMNS($D$1:F64)+1,0),"")</f>
        <v/>
      </c>
      <c r="G72" s="13" t="str">
        <f>IF($C72&lt;&gt;"",VLOOKUP($C72,'أدخال بيانات'!$E$6:$O$150,COLUMNS($D$1:G64)+1,0),"")</f>
        <v/>
      </c>
      <c r="H72" s="16" t="str">
        <f>IF($C72&lt;&gt;"",VLOOKUP($C72,'أدخال بيانات'!$E$6:$O$150,COLUMNS($D$1:H64)+1,0),"")</f>
        <v/>
      </c>
      <c r="I72" s="13" t="str">
        <f>IF($C72&lt;&gt;"",VLOOKUP($C72,'أدخال بيانات'!$E$6:$O$150,COLUMNS($D$1:I64)+1,0),"")</f>
        <v/>
      </c>
      <c r="J72" s="16" t="str">
        <f>IF($C72&lt;&gt;"",VLOOKUP($C72,'أدخال بيانات'!$E$6:$O$150,COLUMNS($D$1:J64)+1,0),"")</f>
        <v/>
      </c>
      <c r="K72" s="13" t="str">
        <f>IF($C72&lt;&gt;"",VLOOKUP($C72,'أدخال بيانات'!$E$6:$O$150,COLUMNS($D$1:K64)+1,0),"")</f>
        <v/>
      </c>
      <c r="L72" s="16" t="str">
        <f>IF($C72&lt;&gt;"",VLOOKUP($C72,'أدخال بيانات'!$E$6:$O$150,COLUMNS($D$1:L64)+1,0),"")</f>
        <v/>
      </c>
      <c r="N72" s="6"/>
    </row>
    <row r="73" spans="1:14">
      <c r="A73" s="13" t="str">
        <f>IF(C73&lt;&gt;"",MAX($A$8:A72)+1,"")</f>
        <v/>
      </c>
      <c r="B73" s="13" t="str">
        <f t="shared" si="0"/>
        <v/>
      </c>
      <c r="C73" s="14" t="str">
        <f>IF(   'أدخال بيانات'!R70&lt;&gt;"",'أدخال بيانات'!$R70,"")</f>
        <v/>
      </c>
      <c r="D73" s="15" t="str">
        <f>IF($C73&lt;&gt;"",VLOOKUP($C73,'أدخال بيانات'!$E$6:$O$150,COLUMNS($D$1:D65)+1,0),"")</f>
        <v/>
      </c>
      <c r="E73" s="13" t="str">
        <f>IF($C73&lt;&gt;"",VLOOKUP($C73,'أدخال بيانات'!$E$6:$O$150,COLUMNS($D$1:E65)+1,0),"")</f>
        <v/>
      </c>
      <c r="F73" s="16" t="str">
        <f>IF($C73&lt;&gt;"",VLOOKUP($C73,'أدخال بيانات'!$E$6:$O$150,COLUMNS($D$1:F65)+1,0),"")</f>
        <v/>
      </c>
      <c r="G73" s="13" t="str">
        <f>IF($C73&lt;&gt;"",VLOOKUP($C73,'أدخال بيانات'!$E$6:$O$150,COLUMNS($D$1:G65)+1,0),"")</f>
        <v/>
      </c>
      <c r="H73" s="16" t="str">
        <f>IF($C73&lt;&gt;"",VLOOKUP($C73,'أدخال بيانات'!$E$6:$O$150,COLUMNS($D$1:H65)+1,0),"")</f>
        <v/>
      </c>
      <c r="I73" s="13" t="str">
        <f>IF($C73&lt;&gt;"",VLOOKUP($C73,'أدخال بيانات'!$E$6:$O$150,COLUMNS($D$1:I65)+1,0),"")</f>
        <v/>
      </c>
      <c r="J73" s="16" t="str">
        <f>IF($C73&lt;&gt;"",VLOOKUP($C73,'أدخال بيانات'!$E$6:$O$150,COLUMNS($D$1:J65)+1,0),"")</f>
        <v/>
      </c>
      <c r="K73" s="13" t="str">
        <f>IF($C73&lt;&gt;"",VLOOKUP($C73,'أدخال بيانات'!$E$6:$O$150,COLUMNS($D$1:K65)+1,0),"")</f>
        <v/>
      </c>
      <c r="L73" s="16" t="str">
        <f>IF($C73&lt;&gt;"",VLOOKUP($C73,'أدخال بيانات'!$E$6:$O$150,COLUMNS($D$1:L65)+1,0),"")</f>
        <v/>
      </c>
      <c r="N73" s="6"/>
    </row>
    <row r="74" spans="1:14">
      <c r="A74" s="13" t="str">
        <f>IF(C74&lt;&gt;"",MAX($A$8:A73)+1,"")</f>
        <v/>
      </c>
      <c r="B74" s="13" t="str">
        <f t="shared" ref="B74:B137" si="1">IF(C74&lt;&gt;"",VLOOKUP(TEXT(C74,"DDD"),$R$9:$S$15,2,0),"")</f>
        <v/>
      </c>
      <c r="C74" s="14" t="str">
        <f>IF(   'أدخال بيانات'!R71&lt;&gt;"",'أدخال بيانات'!$R71,"")</f>
        <v/>
      </c>
      <c r="D74" s="15" t="str">
        <f>IF($C74&lt;&gt;"",VLOOKUP($C74,'أدخال بيانات'!$E$6:$O$150,COLUMNS($D$1:D66)+1,0),"")</f>
        <v/>
      </c>
      <c r="E74" s="13" t="str">
        <f>IF($C74&lt;&gt;"",VLOOKUP($C74,'أدخال بيانات'!$E$6:$O$150,COLUMNS($D$1:E66)+1,0),"")</f>
        <v/>
      </c>
      <c r="F74" s="16" t="str">
        <f>IF($C74&lt;&gt;"",VLOOKUP($C74,'أدخال بيانات'!$E$6:$O$150,COLUMNS($D$1:F66)+1,0),"")</f>
        <v/>
      </c>
      <c r="G74" s="13" t="str">
        <f>IF($C74&lt;&gt;"",VLOOKUP($C74,'أدخال بيانات'!$E$6:$O$150,COLUMNS($D$1:G66)+1,0),"")</f>
        <v/>
      </c>
      <c r="H74" s="16" t="str">
        <f>IF($C74&lt;&gt;"",VLOOKUP($C74,'أدخال بيانات'!$E$6:$O$150,COLUMNS($D$1:H66)+1,0),"")</f>
        <v/>
      </c>
      <c r="I74" s="13" t="str">
        <f>IF($C74&lt;&gt;"",VLOOKUP($C74,'أدخال بيانات'!$E$6:$O$150,COLUMNS($D$1:I66)+1,0),"")</f>
        <v/>
      </c>
      <c r="J74" s="16" t="str">
        <f>IF($C74&lt;&gt;"",VLOOKUP($C74,'أدخال بيانات'!$E$6:$O$150,COLUMNS($D$1:J66)+1,0),"")</f>
        <v/>
      </c>
      <c r="K74" s="13" t="str">
        <f>IF($C74&lt;&gt;"",VLOOKUP($C74,'أدخال بيانات'!$E$6:$O$150,COLUMNS($D$1:K66)+1,0),"")</f>
        <v/>
      </c>
      <c r="L74" s="16" t="str">
        <f>IF($C74&lt;&gt;"",VLOOKUP($C74,'أدخال بيانات'!$E$6:$O$150,COLUMNS($D$1:L66)+1,0),"")</f>
        <v/>
      </c>
      <c r="N74" s="6"/>
    </row>
    <row r="75" spans="1:14">
      <c r="A75" s="13" t="str">
        <f>IF(C75&lt;&gt;"",MAX($A$8:A74)+1,"")</f>
        <v/>
      </c>
      <c r="B75" s="13" t="str">
        <f t="shared" si="1"/>
        <v/>
      </c>
      <c r="C75" s="14" t="str">
        <f>IF(   'أدخال بيانات'!R72&lt;&gt;"",'أدخال بيانات'!$R72,"")</f>
        <v/>
      </c>
      <c r="D75" s="15" t="str">
        <f>IF($C75&lt;&gt;"",VLOOKUP($C75,'أدخال بيانات'!$E$6:$O$150,COLUMNS($D$1:D67)+1,0),"")</f>
        <v/>
      </c>
      <c r="E75" s="13" t="str">
        <f>IF($C75&lt;&gt;"",VLOOKUP($C75,'أدخال بيانات'!$E$6:$O$150,COLUMNS($D$1:E67)+1,0),"")</f>
        <v/>
      </c>
      <c r="F75" s="16" t="str">
        <f>IF($C75&lt;&gt;"",VLOOKUP($C75,'أدخال بيانات'!$E$6:$O$150,COLUMNS($D$1:F67)+1,0),"")</f>
        <v/>
      </c>
      <c r="G75" s="13" t="str">
        <f>IF($C75&lt;&gt;"",VLOOKUP($C75,'أدخال بيانات'!$E$6:$O$150,COLUMNS($D$1:G67)+1,0),"")</f>
        <v/>
      </c>
      <c r="H75" s="16" t="str">
        <f>IF($C75&lt;&gt;"",VLOOKUP($C75,'أدخال بيانات'!$E$6:$O$150,COLUMNS($D$1:H67)+1,0),"")</f>
        <v/>
      </c>
      <c r="I75" s="13" t="str">
        <f>IF($C75&lt;&gt;"",VLOOKUP($C75,'أدخال بيانات'!$E$6:$O$150,COLUMNS($D$1:I67)+1,0),"")</f>
        <v/>
      </c>
      <c r="J75" s="16" t="str">
        <f>IF($C75&lt;&gt;"",VLOOKUP($C75,'أدخال بيانات'!$E$6:$O$150,COLUMNS($D$1:J67)+1,0),"")</f>
        <v/>
      </c>
      <c r="K75" s="13" t="str">
        <f>IF($C75&lt;&gt;"",VLOOKUP($C75,'أدخال بيانات'!$E$6:$O$150,COLUMNS($D$1:K67)+1,0),"")</f>
        <v/>
      </c>
      <c r="L75" s="16" t="str">
        <f>IF($C75&lt;&gt;"",VLOOKUP($C75,'أدخال بيانات'!$E$6:$O$150,COLUMNS($D$1:L67)+1,0),"")</f>
        <v/>
      </c>
      <c r="N75" s="6"/>
    </row>
    <row r="76" spans="1:14">
      <c r="A76" s="13" t="str">
        <f>IF(C76&lt;&gt;"",MAX($A$8:A75)+1,"")</f>
        <v/>
      </c>
      <c r="B76" s="13" t="str">
        <f t="shared" si="1"/>
        <v/>
      </c>
      <c r="C76" s="14" t="str">
        <f>IF(   'أدخال بيانات'!R73&lt;&gt;"",'أدخال بيانات'!$R73,"")</f>
        <v/>
      </c>
      <c r="D76" s="15" t="str">
        <f>IF($C76&lt;&gt;"",VLOOKUP($C76,'أدخال بيانات'!$E$6:$O$150,COLUMNS($D$1:D68)+1,0),"")</f>
        <v/>
      </c>
      <c r="E76" s="13" t="str">
        <f>IF($C76&lt;&gt;"",VLOOKUP($C76,'أدخال بيانات'!$E$6:$O$150,COLUMNS($D$1:E68)+1,0),"")</f>
        <v/>
      </c>
      <c r="F76" s="16" t="str">
        <f>IF($C76&lt;&gt;"",VLOOKUP($C76,'أدخال بيانات'!$E$6:$O$150,COLUMNS($D$1:F68)+1,0),"")</f>
        <v/>
      </c>
      <c r="G76" s="13" t="str">
        <f>IF($C76&lt;&gt;"",VLOOKUP($C76,'أدخال بيانات'!$E$6:$O$150,COLUMNS($D$1:G68)+1,0),"")</f>
        <v/>
      </c>
      <c r="H76" s="16" t="str">
        <f>IF($C76&lt;&gt;"",VLOOKUP($C76,'أدخال بيانات'!$E$6:$O$150,COLUMNS($D$1:H68)+1,0),"")</f>
        <v/>
      </c>
      <c r="I76" s="13" t="str">
        <f>IF($C76&lt;&gt;"",VLOOKUP($C76,'أدخال بيانات'!$E$6:$O$150,COLUMNS($D$1:I68)+1,0),"")</f>
        <v/>
      </c>
      <c r="J76" s="16" t="str">
        <f>IF($C76&lt;&gt;"",VLOOKUP($C76,'أدخال بيانات'!$E$6:$O$150,COLUMNS($D$1:J68)+1,0),"")</f>
        <v/>
      </c>
      <c r="K76" s="13" t="str">
        <f>IF($C76&lt;&gt;"",VLOOKUP($C76,'أدخال بيانات'!$E$6:$O$150,COLUMNS($D$1:K68)+1,0),"")</f>
        <v/>
      </c>
      <c r="L76" s="16" t="str">
        <f>IF($C76&lt;&gt;"",VLOOKUP($C76,'أدخال بيانات'!$E$6:$O$150,COLUMNS($D$1:L68)+1,0),"")</f>
        <v/>
      </c>
      <c r="N76" s="6"/>
    </row>
    <row r="77" spans="1:14">
      <c r="A77" s="13" t="str">
        <f>IF(C77&lt;&gt;"",MAX($A$8:A76)+1,"")</f>
        <v/>
      </c>
      <c r="B77" s="13" t="str">
        <f t="shared" si="1"/>
        <v/>
      </c>
      <c r="C77" s="14" t="str">
        <f>IF(   'أدخال بيانات'!R74&lt;&gt;"",'أدخال بيانات'!$R74,"")</f>
        <v/>
      </c>
      <c r="D77" s="15" t="str">
        <f>IF($C77&lt;&gt;"",VLOOKUP($C77,'أدخال بيانات'!$E$6:$O$150,COLUMNS($D$1:D69)+1,0),"")</f>
        <v/>
      </c>
      <c r="E77" s="13" t="str">
        <f>IF($C77&lt;&gt;"",VLOOKUP($C77,'أدخال بيانات'!$E$6:$O$150,COLUMNS($D$1:E69)+1,0),"")</f>
        <v/>
      </c>
      <c r="F77" s="16" t="str">
        <f>IF($C77&lt;&gt;"",VLOOKUP($C77,'أدخال بيانات'!$E$6:$O$150,COLUMNS($D$1:F69)+1,0),"")</f>
        <v/>
      </c>
      <c r="G77" s="13" t="str">
        <f>IF($C77&lt;&gt;"",VLOOKUP($C77,'أدخال بيانات'!$E$6:$O$150,COLUMNS($D$1:G69)+1,0),"")</f>
        <v/>
      </c>
      <c r="H77" s="16" t="str">
        <f>IF($C77&lt;&gt;"",VLOOKUP($C77,'أدخال بيانات'!$E$6:$O$150,COLUMNS($D$1:H69)+1,0),"")</f>
        <v/>
      </c>
      <c r="I77" s="13" t="str">
        <f>IF($C77&lt;&gt;"",VLOOKUP($C77,'أدخال بيانات'!$E$6:$O$150,COLUMNS($D$1:I69)+1,0),"")</f>
        <v/>
      </c>
      <c r="J77" s="16" t="str">
        <f>IF($C77&lt;&gt;"",VLOOKUP($C77,'أدخال بيانات'!$E$6:$O$150,COLUMNS($D$1:J69)+1,0),"")</f>
        <v/>
      </c>
      <c r="K77" s="13" t="str">
        <f>IF($C77&lt;&gt;"",VLOOKUP($C77,'أدخال بيانات'!$E$6:$O$150,COLUMNS($D$1:K69)+1,0),"")</f>
        <v/>
      </c>
      <c r="L77" s="16" t="str">
        <f>IF($C77&lt;&gt;"",VLOOKUP($C77,'أدخال بيانات'!$E$6:$O$150,COLUMNS($D$1:L69)+1,0),"")</f>
        <v/>
      </c>
      <c r="N77" s="6"/>
    </row>
    <row r="78" spans="1:14">
      <c r="A78" s="13" t="str">
        <f>IF(C78&lt;&gt;"",MAX($A$8:A77)+1,"")</f>
        <v/>
      </c>
      <c r="B78" s="13" t="str">
        <f t="shared" si="1"/>
        <v/>
      </c>
      <c r="C78" s="14" t="str">
        <f>IF(   'أدخال بيانات'!R75&lt;&gt;"",'أدخال بيانات'!$R75,"")</f>
        <v/>
      </c>
      <c r="D78" s="15" t="str">
        <f>IF($C78&lt;&gt;"",VLOOKUP($C78,'أدخال بيانات'!$E$6:$O$150,COLUMNS($D$1:D70)+1,0),"")</f>
        <v/>
      </c>
      <c r="E78" s="13" t="str">
        <f>IF($C78&lt;&gt;"",VLOOKUP($C78,'أدخال بيانات'!$E$6:$O$150,COLUMNS($D$1:E70)+1,0),"")</f>
        <v/>
      </c>
      <c r="F78" s="16" t="str">
        <f>IF($C78&lt;&gt;"",VLOOKUP($C78,'أدخال بيانات'!$E$6:$O$150,COLUMNS($D$1:F70)+1,0),"")</f>
        <v/>
      </c>
      <c r="G78" s="13" t="str">
        <f>IF($C78&lt;&gt;"",VLOOKUP($C78,'أدخال بيانات'!$E$6:$O$150,COLUMNS($D$1:G70)+1,0),"")</f>
        <v/>
      </c>
      <c r="H78" s="16" t="str">
        <f>IF($C78&lt;&gt;"",VLOOKUP($C78,'أدخال بيانات'!$E$6:$O$150,COLUMNS($D$1:H70)+1,0),"")</f>
        <v/>
      </c>
      <c r="I78" s="13" t="str">
        <f>IF($C78&lt;&gt;"",VLOOKUP($C78,'أدخال بيانات'!$E$6:$O$150,COLUMNS($D$1:I70)+1,0),"")</f>
        <v/>
      </c>
      <c r="J78" s="16" t="str">
        <f>IF($C78&lt;&gt;"",VLOOKUP($C78,'أدخال بيانات'!$E$6:$O$150,COLUMNS($D$1:J70)+1,0),"")</f>
        <v/>
      </c>
      <c r="K78" s="13" t="str">
        <f>IF($C78&lt;&gt;"",VLOOKUP($C78,'أدخال بيانات'!$E$6:$O$150,COLUMNS($D$1:K70)+1,0),"")</f>
        <v/>
      </c>
      <c r="L78" s="16" t="str">
        <f>IF($C78&lt;&gt;"",VLOOKUP($C78,'أدخال بيانات'!$E$6:$O$150,COLUMNS($D$1:L70)+1,0),"")</f>
        <v/>
      </c>
      <c r="N78" s="6"/>
    </row>
    <row r="79" spans="1:14">
      <c r="A79" s="13" t="str">
        <f>IF(C79&lt;&gt;"",MAX($A$8:A78)+1,"")</f>
        <v/>
      </c>
      <c r="B79" s="13" t="str">
        <f t="shared" si="1"/>
        <v/>
      </c>
      <c r="C79" s="14" t="str">
        <f>IF(   'أدخال بيانات'!R76&lt;&gt;"",'أدخال بيانات'!$R76,"")</f>
        <v/>
      </c>
      <c r="D79" s="15" t="str">
        <f>IF($C79&lt;&gt;"",VLOOKUP($C79,'أدخال بيانات'!$E$6:$O$150,COLUMNS($D$1:D71)+1,0),"")</f>
        <v/>
      </c>
      <c r="E79" s="13" t="str">
        <f>IF($C79&lt;&gt;"",VLOOKUP($C79,'أدخال بيانات'!$E$6:$O$150,COLUMNS($D$1:E71)+1,0),"")</f>
        <v/>
      </c>
      <c r="F79" s="16" t="str">
        <f>IF($C79&lt;&gt;"",VLOOKUP($C79,'أدخال بيانات'!$E$6:$O$150,COLUMNS($D$1:F71)+1,0),"")</f>
        <v/>
      </c>
      <c r="G79" s="13" t="str">
        <f>IF($C79&lt;&gt;"",VLOOKUP($C79,'أدخال بيانات'!$E$6:$O$150,COLUMNS($D$1:G71)+1,0),"")</f>
        <v/>
      </c>
      <c r="H79" s="16" t="str">
        <f>IF($C79&lt;&gt;"",VLOOKUP($C79,'أدخال بيانات'!$E$6:$O$150,COLUMNS($D$1:H71)+1,0),"")</f>
        <v/>
      </c>
      <c r="I79" s="13" t="str">
        <f>IF($C79&lt;&gt;"",VLOOKUP($C79,'أدخال بيانات'!$E$6:$O$150,COLUMNS($D$1:I71)+1,0),"")</f>
        <v/>
      </c>
      <c r="J79" s="16" t="str">
        <f>IF($C79&lt;&gt;"",VLOOKUP($C79,'أدخال بيانات'!$E$6:$O$150,COLUMNS($D$1:J71)+1,0),"")</f>
        <v/>
      </c>
      <c r="K79" s="13" t="str">
        <f>IF($C79&lt;&gt;"",VLOOKUP($C79,'أدخال بيانات'!$E$6:$O$150,COLUMNS($D$1:K71)+1,0),"")</f>
        <v/>
      </c>
      <c r="L79" s="16" t="str">
        <f>IF($C79&lt;&gt;"",VLOOKUP($C79,'أدخال بيانات'!$E$6:$O$150,COLUMNS($D$1:L71)+1,0),"")</f>
        <v/>
      </c>
      <c r="N79" s="6"/>
    </row>
    <row r="80" spans="1:14">
      <c r="A80" s="13" t="str">
        <f>IF(C80&lt;&gt;"",MAX($A$8:A79)+1,"")</f>
        <v/>
      </c>
      <c r="B80" s="13" t="str">
        <f t="shared" si="1"/>
        <v/>
      </c>
      <c r="C80" s="14" t="str">
        <f>IF(   'أدخال بيانات'!R77&lt;&gt;"",'أدخال بيانات'!$R77,"")</f>
        <v/>
      </c>
      <c r="D80" s="15" t="str">
        <f>IF($C80&lt;&gt;"",VLOOKUP($C80,'أدخال بيانات'!$E$6:$O$150,COLUMNS($D$1:D72)+1,0),"")</f>
        <v/>
      </c>
      <c r="E80" s="13" t="str">
        <f>IF($C80&lt;&gt;"",VLOOKUP($C80,'أدخال بيانات'!$E$6:$O$150,COLUMNS($D$1:E72)+1,0),"")</f>
        <v/>
      </c>
      <c r="F80" s="16" t="str">
        <f>IF($C80&lt;&gt;"",VLOOKUP($C80,'أدخال بيانات'!$E$6:$O$150,COLUMNS($D$1:F72)+1,0),"")</f>
        <v/>
      </c>
      <c r="G80" s="13" t="str">
        <f>IF($C80&lt;&gt;"",VLOOKUP($C80,'أدخال بيانات'!$E$6:$O$150,COLUMNS($D$1:G72)+1,0),"")</f>
        <v/>
      </c>
      <c r="H80" s="16" t="str">
        <f>IF($C80&lt;&gt;"",VLOOKUP($C80,'أدخال بيانات'!$E$6:$O$150,COLUMNS($D$1:H72)+1,0),"")</f>
        <v/>
      </c>
      <c r="I80" s="13" t="str">
        <f>IF($C80&lt;&gt;"",VLOOKUP($C80,'أدخال بيانات'!$E$6:$O$150,COLUMNS($D$1:I72)+1,0),"")</f>
        <v/>
      </c>
      <c r="J80" s="16" t="str">
        <f>IF($C80&lt;&gt;"",VLOOKUP($C80,'أدخال بيانات'!$E$6:$O$150,COLUMNS($D$1:J72)+1,0),"")</f>
        <v/>
      </c>
      <c r="K80" s="13" t="str">
        <f>IF($C80&lt;&gt;"",VLOOKUP($C80,'أدخال بيانات'!$E$6:$O$150,COLUMNS($D$1:K72)+1,0),"")</f>
        <v/>
      </c>
      <c r="L80" s="16" t="str">
        <f>IF($C80&lt;&gt;"",VLOOKUP($C80,'أدخال بيانات'!$E$6:$O$150,COLUMNS($D$1:L72)+1,0),"")</f>
        <v/>
      </c>
      <c r="N80" s="6"/>
    </row>
    <row r="81" spans="1:14">
      <c r="A81" s="13" t="str">
        <f>IF(C81&lt;&gt;"",MAX($A$8:A80)+1,"")</f>
        <v/>
      </c>
      <c r="B81" s="13" t="str">
        <f t="shared" si="1"/>
        <v/>
      </c>
      <c r="C81" s="14" t="str">
        <f>IF(   'أدخال بيانات'!R78&lt;&gt;"",'أدخال بيانات'!$R78,"")</f>
        <v/>
      </c>
      <c r="D81" s="15" t="str">
        <f>IF($C81&lt;&gt;"",VLOOKUP($C81,'أدخال بيانات'!$E$6:$O$150,COLUMNS($D$1:D73)+1,0),"")</f>
        <v/>
      </c>
      <c r="E81" s="13" t="str">
        <f>IF($C81&lt;&gt;"",VLOOKUP($C81,'أدخال بيانات'!$E$6:$O$150,COLUMNS($D$1:E73)+1,0),"")</f>
        <v/>
      </c>
      <c r="F81" s="16" t="str">
        <f>IF($C81&lt;&gt;"",VLOOKUP($C81,'أدخال بيانات'!$E$6:$O$150,COLUMNS($D$1:F73)+1,0),"")</f>
        <v/>
      </c>
      <c r="G81" s="13" t="str">
        <f>IF($C81&lt;&gt;"",VLOOKUP($C81,'أدخال بيانات'!$E$6:$O$150,COLUMNS($D$1:G73)+1,0),"")</f>
        <v/>
      </c>
      <c r="H81" s="16" t="str">
        <f>IF($C81&lt;&gt;"",VLOOKUP($C81,'أدخال بيانات'!$E$6:$O$150,COLUMNS($D$1:H73)+1,0),"")</f>
        <v/>
      </c>
      <c r="I81" s="13" t="str">
        <f>IF($C81&lt;&gt;"",VLOOKUP($C81,'أدخال بيانات'!$E$6:$O$150,COLUMNS($D$1:I73)+1,0),"")</f>
        <v/>
      </c>
      <c r="J81" s="16" t="str">
        <f>IF($C81&lt;&gt;"",VLOOKUP($C81,'أدخال بيانات'!$E$6:$O$150,COLUMNS($D$1:J73)+1,0),"")</f>
        <v/>
      </c>
      <c r="K81" s="13" t="str">
        <f>IF($C81&lt;&gt;"",VLOOKUP($C81,'أدخال بيانات'!$E$6:$O$150,COLUMNS($D$1:K73)+1,0),"")</f>
        <v/>
      </c>
      <c r="L81" s="16" t="str">
        <f>IF($C81&lt;&gt;"",VLOOKUP($C81,'أدخال بيانات'!$E$6:$O$150,COLUMNS($D$1:L73)+1,0),"")</f>
        <v/>
      </c>
      <c r="N81" s="6"/>
    </row>
    <row r="82" spans="1:14">
      <c r="A82" s="13" t="str">
        <f>IF(C82&lt;&gt;"",MAX($A$8:A81)+1,"")</f>
        <v/>
      </c>
      <c r="B82" s="13" t="str">
        <f t="shared" si="1"/>
        <v/>
      </c>
      <c r="C82" s="14" t="str">
        <f>IF(   'أدخال بيانات'!R79&lt;&gt;"",'أدخال بيانات'!$R79,"")</f>
        <v/>
      </c>
      <c r="D82" s="15" t="str">
        <f>IF($C82&lt;&gt;"",VLOOKUP($C82,'أدخال بيانات'!$E$6:$O$150,COLUMNS($D$1:D74)+1,0),"")</f>
        <v/>
      </c>
      <c r="E82" s="13" t="str">
        <f>IF($C82&lt;&gt;"",VLOOKUP($C82,'أدخال بيانات'!$E$6:$O$150,COLUMNS($D$1:E74)+1,0),"")</f>
        <v/>
      </c>
      <c r="F82" s="16" t="str">
        <f>IF($C82&lt;&gt;"",VLOOKUP($C82,'أدخال بيانات'!$E$6:$O$150,COLUMNS($D$1:F74)+1,0),"")</f>
        <v/>
      </c>
      <c r="G82" s="13" t="str">
        <f>IF($C82&lt;&gt;"",VLOOKUP($C82,'أدخال بيانات'!$E$6:$O$150,COLUMNS($D$1:G74)+1,0),"")</f>
        <v/>
      </c>
      <c r="H82" s="16" t="str">
        <f>IF($C82&lt;&gt;"",VLOOKUP($C82,'أدخال بيانات'!$E$6:$O$150,COLUMNS($D$1:H74)+1,0),"")</f>
        <v/>
      </c>
      <c r="I82" s="13" t="str">
        <f>IF($C82&lt;&gt;"",VLOOKUP($C82,'أدخال بيانات'!$E$6:$O$150,COLUMNS($D$1:I74)+1,0),"")</f>
        <v/>
      </c>
      <c r="J82" s="16" t="str">
        <f>IF($C82&lt;&gt;"",VLOOKUP($C82,'أدخال بيانات'!$E$6:$O$150,COLUMNS($D$1:J74)+1,0),"")</f>
        <v/>
      </c>
      <c r="K82" s="13" t="str">
        <f>IF($C82&lt;&gt;"",VLOOKUP($C82,'أدخال بيانات'!$E$6:$O$150,COLUMNS($D$1:K74)+1,0),"")</f>
        <v/>
      </c>
      <c r="L82" s="16" t="str">
        <f>IF($C82&lt;&gt;"",VLOOKUP($C82,'أدخال بيانات'!$E$6:$O$150,COLUMNS($D$1:L74)+1,0),"")</f>
        <v/>
      </c>
      <c r="N82" s="6"/>
    </row>
    <row r="83" spans="1:14">
      <c r="A83" s="13" t="str">
        <f>IF(C83&lt;&gt;"",MAX($A$8:A82)+1,"")</f>
        <v/>
      </c>
      <c r="B83" s="13" t="str">
        <f t="shared" si="1"/>
        <v/>
      </c>
      <c r="C83" s="14" t="str">
        <f>IF(   'أدخال بيانات'!R80&lt;&gt;"",'أدخال بيانات'!$R80,"")</f>
        <v/>
      </c>
      <c r="D83" s="15" t="str">
        <f>IF($C83&lt;&gt;"",VLOOKUP($C83,'أدخال بيانات'!$E$6:$O$150,COLUMNS($D$1:D75)+1,0),"")</f>
        <v/>
      </c>
      <c r="E83" s="13" t="str">
        <f>IF($C83&lt;&gt;"",VLOOKUP($C83,'أدخال بيانات'!$E$6:$O$150,COLUMNS($D$1:E75)+1,0),"")</f>
        <v/>
      </c>
      <c r="F83" s="16" t="str">
        <f>IF($C83&lt;&gt;"",VLOOKUP($C83,'أدخال بيانات'!$E$6:$O$150,COLUMNS($D$1:F75)+1,0),"")</f>
        <v/>
      </c>
      <c r="G83" s="13" t="str">
        <f>IF($C83&lt;&gt;"",VLOOKUP($C83,'أدخال بيانات'!$E$6:$O$150,COLUMNS($D$1:G75)+1,0),"")</f>
        <v/>
      </c>
      <c r="H83" s="16" t="str">
        <f>IF($C83&lt;&gt;"",VLOOKUP($C83,'أدخال بيانات'!$E$6:$O$150,COLUMNS($D$1:H75)+1,0),"")</f>
        <v/>
      </c>
      <c r="I83" s="13" t="str">
        <f>IF($C83&lt;&gt;"",VLOOKUP($C83,'أدخال بيانات'!$E$6:$O$150,COLUMNS($D$1:I75)+1,0),"")</f>
        <v/>
      </c>
      <c r="J83" s="16" t="str">
        <f>IF($C83&lt;&gt;"",VLOOKUP($C83,'أدخال بيانات'!$E$6:$O$150,COLUMNS($D$1:J75)+1,0),"")</f>
        <v/>
      </c>
      <c r="K83" s="13" t="str">
        <f>IF($C83&lt;&gt;"",VLOOKUP($C83,'أدخال بيانات'!$E$6:$O$150,COLUMNS($D$1:K75)+1,0),"")</f>
        <v/>
      </c>
      <c r="L83" s="16" t="str">
        <f>IF($C83&lt;&gt;"",VLOOKUP($C83,'أدخال بيانات'!$E$6:$O$150,COLUMNS($D$1:L75)+1,0),"")</f>
        <v/>
      </c>
      <c r="N83" s="6"/>
    </row>
    <row r="84" spans="1:14">
      <c r="A84" s="13" t="str">
        <f>IF(C84&lt;&gt;"",MAX($A$8:A83)+1,"")</f>
        <v/>
      </c>
      <c r="B84" s="13" t="str">
        <f t="shared" si="1"/>
        <v/>
      </c>
      <c r="C84" s="14" t="str">
        <f>IF(   'أدخال بيانات'!R81&lt;&gt;"",'أدخال بيانات'!$R81,"")</f>
        <v/>
      </c>
      <c r="D84" s="15" t="str">
        <f>IF($C84&lt;&gt;"",VLOOKUP($C84,'أدخال بيانات'!$E$6:$O$150,COLUMNS($D$1:D76)+1,0),"")</f>
        <v/>
      </c>
      <c r="E84" s="13" t="str">
        <f>IF($C84&lt;&gt;"",VLOOKUP($C84,'أدخال بيانات'!$E$6:$O$150,COLUMNS($D$1:E76)+1,0),"")</f>
        <v/>
      </c>
      <c r="F84" s="16" t="str">
        <f>IF($C84&lt;&gt;"",VLOOKUP($C84,'أدخال بيانات'!$E$6:$O$150,COLUMNS($D$1:F76)+1,0),"")</f>
        <v/>
      </c>
      <c r="G84" s="13" t="str">
        <f>IF($C84&lt;&gt;"",VLOOKUP($C84,'أدخال بيانات'!$E$6:$O$150,COLUMNS($D$1:G76)+1,0),"")</f>
        <v/>
      </c>
      <c r="H84" s="16" t="str">
        <f>IF($C84&lt;&gt;"",VLOOKUP($C84,'أدخال بيانات'!$E$6:$O$150,COLUMNS($D$1:H76)+1,0),"")</f>
        <v/>
      </c>
      <c r="I84" s="13" t="str">
        <f>IF($C84&lt;&gt;"",VLOOKUP($C84,'أدخال بيانات'!$E$6:$O$150,COLUMNS($D$1:I76)+1,0),"")</f>
        <v/>
      </c>
      <c r="J84" s="16" t="str">
        <f>IF($C84&lt;&gt;"",VLOOKUP($C84,'أدخال بيانات'!$E$6:$O$150,COLUMNS($D$1:J76)+1,0),"")</f>
        <v/>
      </c>
      <c r="K84" s="13" t="str">
        <f>IF($C84&lt;&gt;"",VLOOKUP($C84,'أدخال بيانات'!$E$6:$O$150,COLUMNS($D$1:K76)+1,0),"")</f>
        <v/>
      </c>
      <c r="L84" s="16" t="str">
        <f>IF($C84&lt;&gt;"",VLOOKUP($C84,'أدخال بيانات'!$E$6:$O$150,COLUMNS($D$1:L76)+1,0),"")</f>
        <v/>
      </c>
      <c r="N84" s="6"/>
    </row>
    <row r="85" spans="1:14">
      <c r="A85" s="13" t="str">
        <f>IF(C85&lt;&gt;"",MAX($A$8:A84)+1,"")</f>
        <v/>
      </c>
      <c r="B85" s="13" t="str">
        <f t="shared" si="1"/>
        <v/>
      </c>
      <c r="C85" s="14" t="str">
        <f>IF(   'أدخال بيانات'!R82&lt;&gt;"",'أدخال بيانات'!$R82,"")</f>
        <v/>
      </c>
      <c r="D85" s="15" t="str">
        <f>IF($C85&lt;&gt;"",VLOOKUP($C85,'أدخال بيانات'!$E$6:$O$150,COLUMNS($D$1:D77)+1,0),"")</f>
        <v/>
      </c>
      <c r="E85" s="13" t="str">
        <f>IF($C85&lt;&gt;"",VLOOKUP($C85,'أدخال بيانات'!$E$6:$O$150,COLUMNS($D$1:E77)+1,0),"")</f>
        <v/>
      </c>
      <c r="F85" s="16" t="str">
        <f>IF($C85&lt;&gt;"",VLOOKUP($C85,'أدخال بيانات'!$E$6:$O$150,COLUMNS($D$1:F77)+1,0),"")</f>
        <v/>
      </c>
      <c r="G85" s="13" t="str">
        <f>IF($C85&lt;&gt;"",VLOOKUP($C85,'أدخال بيانات'!$E$6:$O$150,COLUMNS($D$1:G77)+1,0),"")</f>
        <v/>
      </c>
      <c r="H85" s="16" t="str">
        <f>IF($C85&lt;&gt;"",VLOOKUP($C85,'أدخال بيانات'!$E$6:$O$150,COLUMNS($D$1:H77)+1,0),"")</f>
        <v/>
      </c>
      <c r="I85" s="13" t="str">
        <f>IF($C85&lt;&gt;"",VLOOKUP($C85,'أدخال بيانات'!$E$6:$O$150,COLUMNS($D$1:I77)+1,0),"")</f>
        <v/>
      </c>
      <c r="J85" s="16" t="str">
        <f>IF($C85&lt;&gt;"",VLOOKUP($C85,'أدخال بيانات'!$E$6:$O$150,COLUMNS($D$1:J77)+1,0),"")</f>
        <v/>
      </c>
      <c r="K85" s="13" t="str">
        <f>IF($C85&lt;&gt;"",VLOOKUP($C85,'أدخال بيانات'!$E$6:$O$150,COLUMNS($D$1:K77)+1,0),"")</f>
        <v/>
      </c>
      <c r="L85" s="16" t="str">
        <f>IF($C85&lt;&gt;"",VLOOKUP($C85,'أدخال بيانات'!$E$6:$O$150,COLUMNS($D$1:L77)+1,0),"")</f>
        <v/>
      </c>
      <c r="N85" s="6"/>
    </row>
    <row r="86" spans="1:14">
      <c r="A86" s="13" t="str">
        <f>IF(C86&lt;&gt;"",MAX($A$8:A85)+1,"")</f>
        <v/>
      </c>
      <c r="B86" s="13" t="str">
        <f t="shared" si="1"/>
        <v/>
      </c>
      <c r="C86" s="14" t="str">
        <f>IF(   'أدخال بيانات'!R83&lt;&gt;"",'أدخال بيانات'!$R83,"")</f>
        <v/>
      </c>
      <c r="D86" s="15" t="str">
        <f>IF($C86&lt;&gt;"",VLOOKUP($C86,'أدخال بيانات'!$E$6:$O$150,COLUMNS($D$1:D78)+1,0),"")</f>
        <v/>
      </c>
      <c r="E86" s="13" t="str">
        <f>IF($C86&lt;&gt;"",VLOOKUP($C86,'أدخال بيانات'!$E$6:$O$150,COLUMNS($D$1:E78)+1,0),"")</f>
        <v/>
      </c>
      <c r="F86" s="16" t="str">
        <f>IF($C86&lt;&gt;"",VLOOKUP($C86,'أدخال بيانات'!$E$6:$O$150,COLUMNS($D$1:F78)+1,0),"")</f>
        <v/>
      </c>
      <c r="G86" s="13" t="str">
        <f>IF($C86&lt;&gt;"",VLOOKUP($C86,'أدخال بيانات'!$E$6:$O$150,COLUMNS($D$1:G78)+1,0),"")</f>
        <v/>
      </c>
      <c r="H86" s="16" t="str">
        <f>IF($C86&lt;&gt;"",VLOOKUP($C86,'أدخال بيانات'!$E$6:$O$150,COLUMNS($D$1:H78)+1,0),"")</f>
        <v/>
      </c>
      <c r="I86" s="13" t="str">
        <f>IF($C86&lt;&gt;"",VLOOKUP($C86,'أدخال بيانات'!$E$6:$O$150,COLUMNS($D$1:I78)+1,0),"")</f>
        <v/>
      </c>
      <c r="J86" s="16" t="str">
        <f>IF($C86&lt;&gt;"",VLOOKUP($C86,'أدخال بيانات'!$E$6:$O$150,COLUMNS($D$1:J78)+1,0),"")</f>
        <v/>
      </c>
      <c r="K86" s="13" t="str">
        <f>IF($C86&lt;&gt;"",VLOOKUP($C86,'أدخال بيانات'!$E$6:$O$150,COLUMNS($D$1:K78)+1,0),"")</f>
        <v/>
      </c>
      <c r="L86" s="16" t="str">
        <f>IF($C86&lt;&gt;"",VLOOKUP($C86,'أدخال بيانات'!$E$6:$O$150,COLUMNS($D$1:L78)+1,0),"")</f>
        <v/>
      </c>
      <c r="N86" s="6"/>
    </row>
    <row r="87" spans="1:14">
      <c r="A87" s="13" t="str">
        <f>IF(C87&lt;&gt;"",MAX($A$8:A86)+1,"")</f>
        <v/>
      </c>
      <c r="B87" s="13" t="str">
        <f t="shared" si="1"/>
        <v/>
      </c>
      <c r="C87" s="14" t="str">
        <f>IF(   'أدخال بيانات'!R84&lt;&gt;"",'أدخال بيانات'!$R84,"")</f>
        <v/>
      </c>
      <c r="D87" s="15" t="str">
        <f>IF($C87&lt;&gt;"",VLOOKUP($C87,'أدخال بيانات'!$E$6:$O$150,COLUMNS($D$1:D79)+1,0),"")</f>
        <v/>
      </c>
      <c r="E87" s="13" t="str">
        <f>IF($C87&lt;&gt;"",VLOOKUP($C87,'أدخال بيانات'!$E$6:$O$150,COLUMNS($D$1:E79)+1,0),"")</f>
        <v/>
      </c>
      <c r="F87" s="16" t="str">
        <f>IF($C87&lt;&gt;"",VLOOKUP($C87,'أدخال بيانات'!$E$6:$O$150,COLUMNS($D$1:F79)+1,0),"")</f>
        <v/>
      </c>
      <c r="G87" s="13" t="str">
        <f>IF($C87&lt;&gt;"",VLOOKUP($C87,'أدخال بيانات'!$E$6:$O$150,COLUMNS($D$1:G79)+1,0),"")</f>
        <v/>
      </c>
      <c r="H87" s="16" t="str">
        <f>IF($C87&lt;&gt;"",VLOOKUP($C87,'أدخال بيانات'!$E$6:$O$150,COLUMNS($D$1:H79)+1,0),"")</f>
        <v/>
      </c>
      <c r="I87" s="13" t="str">
        <f>IF($C87&lt;&gt;"",VLOOKUP($C87,'أدخال بيانات'!$E$6:$O$150,COLUMNS($D$1:I79)+1,0),"")</f>
        <v/>
      </c>
      <c r="J87" s="16" t="str">
        <f>IF($C87&lt;&gt;"",VLOOKUP($C87,'أدخال بيانات'!$E$6:$O$150,COLUMNS($D$1:J79)+1,0),"")</f>
        <v/>
      </c>
      <c r="K87" s="13" t="str">
        <f>IF($C87&lt;&gt;"",VLOOKUP($C87,'أدخال بيانات'!$E$6:$O$150,COLUMNS($D$1:K79)+1,0),"")</f>
        <v/>
      </c>
      <c r="L87" s="16" t="str">
        <f>IF($C87&lt;&gt;"",VLOOKUP($C87,'أدخال بيانات'!$E$6:$O$150,COLUMNS($D$1:L79)+1,0),"")</f>
        <v/>
      </c>
      <c r="N87" s="6"/>
    </row>
    <row r="88" spans="1:14">
      <c r="A88" s="13" t="str">
        <f>IF(C88&lt;&gt;"",MAX($A$8:A87)+1,"")</f>
        <v/>
      </c>
      <c r="B88" s="13" t="str">
        <f t="shared" si="1"/>
        <v/>
      </c>
      <c r="C88" s="14" t="str">
        <f>IF(   'أدخال بيانات'!R85&lt;&gt;"",'أدخال بيانات'!$R85,"")</f>
        <v/>
      </c>
      <c r="D88" s="15" t="str">
        <f>IF($C88&lt;&gt;"",VLOOKUP($C88,'أدخال بيانات'!$E$6:$O$150,COLUMNS($D$1:D80)+1,0),"")</f>
        <v/>
      </c>
      <c r="E88" s="13" t="str">
        <f>IF($C88&lt;&gt;"",VLOOKUP($C88,'أدخال بيانات'!$E$6:$O$150,COLUMNS($D$1:E80)+1,0),"")</f>
        <v/>
      </c>
      <c r="F88" s="16" t="str">
        <f>IF($C88&lt;&gt;"",VLOOKUP($C88,'أدخال بيانات'!$E$6:$O$150,COLUMNS($D$1:F80)+1,0),"")</f>
        <v/>
      </c>
      <c r="G88" s="13" t="str">
        <f>IF($C88&lt;&gt;"",VLOOKUP($C88,'أدخال بيانات'!$E$6:$O$150,COLUMNS($D$1:G80)+1,0),"")</f>
        <v/>
      </c>
      <c r="H88" s="16" t="str">
        <f>IF($C88&lt;&gt;"",VLOOKUP($C88,'أدخال بيانات'!$E$6:$O$150,COLUMNS($D$1:H80)+1,0),"")</f>
        <v/>
      </c>
      <c r="I88" s="13" t="str">
        <f>IF($C88&lt;&gt;"",VLOOKUP($C88,'أدخال بيانات'!$E$6:$O$150,COLUMNS($D$1:I80)+1,0),"")</f>
        <v/>
      </c>
      <c r="J88" s="16" t="str">
        <f>IF($C88&lt;&gt;"",VLOOKUP($C88,'أدخال بيانات'!$E$6:$O$150,COLUMNS($D$1:J80)+1,0),"")</f>
        <v/>
      </c>
      <c r="K88" s="13" t="str">
        <f>IF($C88&lt;&gt;"",VLOOKUP($C88,'أدخال بيانات'!$E$6:$O$150,COLUMNS($D$1:K80)+1,0),"")</f>
        <v/>
      </c>
      <c r="L88" s="16" t="str">
        <f>IF($C88&lt;&gt;"",VLOOKUP($C88,'أدخال بيانات'!$E$6:$O$150,COLUMNS($D$1:L80)+1,0),"")</f>
        <v/>
      </c>
      <c r="N88" s="6"/>
    </row>
    <row r="89" spans="1:14">
      <c r="A89" s="13" t="str">
        <f>IF(C89&lt;&gt;"",MAX($A$8:A88)+1,"")</f>
        <v/>
      </c>
      <c r="B89" s="13" t="str">
        <f t="shared" si="1"/>
        <v/>
      </c>
      <c r="C89" s="14" t="str">
        <f>IF(   'أدخال بيانات'!R86&lt;&gt;"",'أدخال بيانات'!$R86,"")</f>
        <v/>
      </c>
      <c r="D89" s="15" t="str">
        <f>IF($C89&lt;&gt;"",VLOOKUP($C89,'أدخال بيانات'!$E$6:$O$150,COLUMNS($D$1:D81)+1,0),"")</f>
        <v/>
      </c>
      <c r="E89" s="13" t="str">
        <f>IF($C89&lt;&gt;"",VLOOKUP($C89,'أدخال بيانات'!$E$6:$O$150,COLUMNS($D$1:E81)+1,0),"")</f>
        <v/>
      </c>
      <c r="F89" s="16" t="str">
        <f>IF($C89&lt;&gt;"",VLOOKUP($C89,'أدخال بيانات'!$E$6:$O$150,COLUMNS($D$1:F81)+1,0),"")</f>
        <v/>
      </c>
      <c r="G89" s="13" t="str">
        <f>IF($C89&lt;&gt;"",VLOOKUP($C89,'أدخال بيانات'!$E$6:$O$150,COLUMNS($D$1:G81)+1,0),"")</f>
        <v/>
      </c>
      <c r="H89" s="16" t="str">
        <f>IF($C89&lt;&gt;"",VLOOKUP($C89,'أدخال بيانات'!$E$6:$O$150,COLUMNS($D$1:H81)+1,0),"")</f>
        <v/>
      </c>
      <c r="I89" s="13" t="str">
        <f>IF($C89&lt;&gt;"",VLOOKUP($C89,'أدخال بيانات'!$E$6:$O$150,COLUMNS($D$1:I81)+1,0),"")</f>
        <v/>
      </c>
      <c r="J89" s="16" t="str">
        <f>IF($C89&lt;&gt;"",VLOOKUP($C89,'أدخال بيانات'!$E$6:$O$150,COLUMNS($D$1:J81)+1,0),"")</f>
        <v/>
      </c>
      <c r="K89" s="13" t="str">
        <f>IF($C89&lt;&gt;"",VLOOKUP($C89,'أدخال بيانات'!$E$6:$O$150,COLUMNS($D$1:K81)+1,0),"")</f>
        <v/>
      </c>
      <c r="L89" s="16" t="str">
        <f>IF($C89&lt;&gt;"",VLOOKUP($C89,'أدخال بيانات'!$E$6:$O$150,COLUMNS($D$1:L81)+1,0),"")</f>
        <v/>
      </c>
      <c r="N89" s="6"/>
    </row>
    <row r="90" spans="1:14">
      <c r="A90" s="13" t="str">
        <f>IF(C90&lt;&gt;"",MAX($A$8:A89)+1,"")</f>
        <v/>
      </c>
      <c r="B90" s="13" t="str">
        <f t="shared" si="1"/>
        <v/>
      </c>
      <c r="C90" s="14" t="str">
        <f>IF(   'أدخال بيانات'!R87&lt;&gt;"",'أدخال بيانات'!$R87,"")</f>
        <v/>
      </c>
      <c r="D90" s="15" t="str">
        <f>IF($C90&lt;&gt;"",VLOOKUP($C90,'أدخال بيانات'!$E$6:$O$150,COLUMNS($D$1:D82)+1,0),"")</f>
        <v/>
      </c>
      <c r="E90" s="13" t="str">
        <f>IF($C90&lt;&gt;"",VLOOKUP($C90,'أدخال بيانات'!$E$6:$O$150,COLUMNS($D$1:E82)+1,0),"")</f>
        <v/>
      </c>
      <c r="F90" s="16" t="str">
        <f>IF($C90&lt;&gt;"",VLOOKUP($C90,'أدخال بيانات'!$E$6:$O$150,COLUMNS($D$1:F82)+1,0),"")</f>
        <v/>
      </c>
      <c r="G90" s="13" t="str">
        <f>IF($C90&lt;&gt;"",VLOOKUP($C90,'أدخال بيانات'!$E$6:$O$150,COLUMNS($D$1:G82)+1,0),"")</f>
        <v/>
      </c>
      <c r="H90" s="16" t="str">
        <f>IF($C90&lt;&gt;"",VLOOKUP($C90,'أدخال بيانات'!$E$6:$O$150,COLUMNS($D$1:H82)+1,0),"")</f>
        <v/>
      </c>
      <c r="I90" s="13" t="str">
        <f>IF($C90&lt;&gt;"",VLOOKUP($C90,'أدخال بيانات'!$E$6:$O$150,COLUMNS($D$1:I82)+1,0),"")</f>
        <v/>
      </c>
      <c r="J90" s="16" t="str">
        <f>IF($C90&lt;&gt;"",VLOOKUP($C90,'أدخال بيانات'!$E$6:$O$150,COLUMNS($D$1:J82)+1,0),"")</f>
        <v/>
      </c>
      <c r="K90" s="13" t="str">
        <f>IF($C90&lt;&gt;"",VLOOKUP($C90,'أدخال بيانات'!$E$6:$O$150,COLUMNS($D$1:K82)+1,0),"")</f>
        <v/>
      </c>
      <c r="L90" s="16" t="str">
        <f>IF($C90&lt;&gt;"",VLOOKUP($C90,'أدخال بيانات'!$E$6:$O$150,COLUMNS($D$1:L82)+1,0),"")</f>
        <v/>
      </c>
      <c r="N90" s="6"/>
    </row>
    <row r="91" spans="1:14">
      <c r="A91" s="13" t="str">
        <f>IF(C91&lt;&gt;"",MAX($A$8:A90)+1,"")</f>
        <v/>
      </c>
      <c r="B91" s="13" t="str">
        <f t="shared" si="1"/>
        <v/>
      </c>
      <c r="C91" s="14" t="str">
        <f>IF(   'أدخال بيانات'!R88&lt;&gt;"",'أدخال بيانات'!$R88,"")</f>
        <v/>
      </c>
      <c r="D91" s="15" t="str">
        <f>IF($C91&lt;&gt;"",VLOOKUP($C91,'أدخال بيانات'!$E$6:$O$150,COLUMNS($D$1:D83)+1,0),"")</f>
        <v/>
      </c>
      <c r="E91" s="13" t="str">
        <f>IF($C91&lt;&gt;"",VLOOKUP($C91,'أدخال بيانات'!$E$6:$O$150,COLUMNS($D$1:E83)+1,0),"")</f>
        <v/>
      </c>
      <c r="F91" s="16" t="str">
        <f>IF($C91&lt;&gt;"",VLOOKUP($C91,'أدخال بيانات'!$E$6:$O$150,COLUMNS($D$1:F83)+1,0),"")</f>
        <v/>
      </c>
      <c r="G91" s="13" t="str">
        <f>IF($C91&lt;&gt;"",VLOOKUP($C91,'أدخال بيانات'!$E$6:$O$150,COLUMNS($D$1:G83)+1,0),"")</f>
        <v/>
      </c>
      <c r="H91" s="16" t="str">
        <f>IF($C91&lt;&gt;"",VLOOKUP($C91,'أدخال بيانات'!$E$6:$O$150,COLUMNS($D$1:H83)+1,0),"")</f>
        <v/>
      </c>
      <c r="I91" s="13" t="str">
        <f>IF($C91&lt;&gt;"",VLOOKUP($C91,'أدخال بيانات'!$E$6:$O$150,COLUMNS($D$1:I83)+1,0),"")</f>
        <v/>
      </c>
      <c r="J91" s="16" t="str">
        <f>IF($C91&lt;&gt;"",VLOOKUP($C91,'أدخال بيانات'!$E$6:$O$150,COLUMNS($D$1:J83)+1,0),"")</f>
        <v/>
      </c>
      <c r="K91" s="13" t="str">
        <f>IF($C91&lt;&gt;"",VLOOKUP($C91,'أدخال بيانات'!$E$6:$O$150,COLUMNS($D$1:K83)+1,0),"")</f>
        <v/>
      </c>
      <c r="L91" s="16" t="str">
        <f>IF($C91&lt;&gt;"",VLOOKUP($C91,'أدخال بيانات'!$E$6:$O$150,COLUMNS($D$1:L83)+1,0),"")</f>
        <v/>
      </c>
      <c r="N91" s="6"/>
    </row>
    <row r="92" spans="1:14">
      <c r="A92" s="13" t="str">
        <f>IF(C92&lt;&gt;"",MAX($A$8:A91)+1,"")</f>
        <v/>
      </c>
      <c r="B92" s="13" t="str">
        <f t="shared" si="1"/>
        <v/>
      </c>
      <c r="C92" s="14" t="str">
        <f>IF(   'أدخال بيانات'!R89&lt;&gt;"",'أدخال بيانات'!$R89,"")</f>
        <v/>
      </c>
      <c r="D92" s="15" t="str">
        <f>IF($C92&lt;&gt;"",VLOOKUP($C92,'أدخال بيانات'!$E$6:$O$150,COLUMNS($D$1:D84)+1,0),"")</f>
        <v/>
      </c>
      <c r="E92" s="13" t="str">
        <f>IF($C92&lt;&gt;"",VLOOKUP($C92,'أدخال بيانات'!$E$6:$O$150,COLUMNS($D$1:E84)+1,0),"")</f>
        <v/>
      </c>
      <c r="F92" s="16" t="str">
        <f>IF($C92&lt;&gt;"",VLOOKUP($C92,'أدخال بيانات'!$E$6:$O$150,COLUMNS($D$1:F84)+1,0),"")</f>
        <v/>
      </c>
      <c r="G92" s="13" t="str">
        <f>IF($C92&lt;&gt;"",VLOOKUP($C92,'أدخال بيانات'!$E$6:$O$150,COLUMNS($D$1:G84)+1,0),"")</f>
        <v/>
      </c>
      <c r="H92" s="16" t="str">
        <f>IF($C92&lt;&gt;"",VLOOKUP($C92,'أدخال بيانات'!$E$6:$O$150,COLUMNS($D$1:H84)+1,0),"")</f>
        <v/>
      </c>
      <c r="I92" s="13" t="str">
        <f>IF($C92&lt;&gt;"",VLOOKUP($C92,'أدخال بيانات'!$E$6:$O$150,COLUMNS($D$1:I84)+1,0),"")</f>
        <v/>
      </c>
      <c r="J92" s="16" t="str">
        <f>IF($C92&lt;&gt;"",VLOOKUP($C92,'أدخال بيانات'!$E$6:$O$150,COLUMNS($D$1:J84)+1,0),"")</f>
        <v/>
      </c>
      <c r="K92" s="13" t="str">
        <f>IF($C92&lt;&gt;"",VLOOKUP($C92,'أدخال بيانات'!$E$6:$O$150,COLUMNS($D$1:K84)+1,0),"")</f>
        <v/>
      </c>
      <c r="L92" s="16" t="str">
        <f>IF($C92&lt;&gt;"",VLOOKUP($C92,'أدخال بيانات'!$E$6:$O$150,COLUMNS($D$1:L84)+1,0),"")</f>
        <v/>
      </c>
      <c r="N92" s="6"/>
    </row>
    <row r="93" spans="1:14">
      <c r="A93" s="13" t="str">
        <f>IF(C93&lt;&gt;"",MAX($A$8:A92)+1,"")</f>
        <v/>
      </c>
      <c r="B93" s="13" t="str">
        <f t="shared" si="1"/>
        <v/>
      </c>
      <c r="C93" s="14" t="str">
        <f>IF(   'أدخال بيانات'!R90&lt;&gt;"",'أدخال بيانات'!$R90,"")</f>
        <v/>
      </c>
      <c r="D93" s="15" t="str">
        <f>IF($C93&lt;&gt;"",VLOOKUP($C93,'أدخال بيانات'!$E$6:$O$150,COLUMNS($D$1:D85)+1,0),"")</f>
        <v/>
      </c>
      <c r="E93" s="13" t="str">
        <f>IF($C93&lt;&gt;"",VLOOKUP($C93,'أدخال بيانات'!$E$6:$O$150,COLUMNS($D$1:E85)+1,0),"")</f>
        <v/>
      </c>
      <c r="F93" s="16" t="str">
        <f>IF($C93&lt;&gt;"",VLOOKUP($C93,'أدخال بيانات'!$E$6:$O$150,COLUMNS($D$1:F85)+1,0),"")</f>
        <v/>
      </c>
      <c r="G93" s="13" t="str">
        <f>IF($C93&lt;&gt;"",VLOOKUP($C93,'أدخال بيانات'!$E$6:$O$150,COLUMNS($D$1:G85)+1,0),"")</f>
        <v/>
      </c>
      <c r="H93" s="16" t="str">
        <f>IF($C93&lt;&gt;"",VLOOKUP($C93,'أدخال بيانات'!$E$6:$O$150,COLUMNS($D$1:H85)+1,0),"")</f>
        <v/>
      </c>
      <c r="I93" s="13" t="str">
        <f>IF($C93&lt;&gt;"",VLOOKUP($C93,'أدخال بيانات'!$E$6:$O$150,COLUMNS($D$1:I85)+1,0),"")</f>
        <v/>
      </c>
      <c r="J93" s="16" t="str">
        <f>IF($C93&lt;&gt;"",VLOOKUP($C93,'أدخال بيانات'!$E$6:$O$150,COLUMNS($D$1:J85)+1,0),"")</f>
        <v/>
      </c>
      <c r="K93" s="13" t="str">
        <f>IF($C93&lt;&gt;"",VLOOKUP($C93,'أدخال بيانات'!$E$6:$O$150,COLUMNS($D$1:K85)+1,0),"")</f>
        <v/>
      </c>
      <c r="L93" s="16" t="str">
        <f>IF($C93&lt;&gt;"",VLOOKUP($C93,'أدخال بيانات'!$E$6:$O$150,COLUMNS($D$1:L85)+1,0),"")</f>
        <v/>
      </c>
      <c r="N93" s="6"/>
    </row>
    <row r="94" spans="1:14">
      <c r="A94" s="13" t="str">
        <f>IF(C94&lt;&gt;"",MAX($A$8:A93)+1,"")</f>
        <v/>
      </c>
      <c r="B94" s="13" t="str">
        <f t="shared" si="1"/>
        <v/>
      </c>
      <c r="C94" s="14" t="str">
        <f>IF(   'أدخال بيانات'!R91&lt;&gt;"",'أدخال بيانات'!$R91,"")</f>
        <v/>
      </c>
      <c r="D94" s="15" t="str">
        <f>IF($C94&lt;&gt;"",VLOOKUP($C94,'أدخال بيانات'!$E$6:$O$150,COLUMNS($D$1:D86)+1,0),"")</f>
        <v/>
      </c>
      <c r="E94" s="13" t="str">
        <f>IF($C94&lt;&gt;"",VLOOKUP($C94,'أدخال بيانات'!$E$6:$O$150,COLUMNS($D$1:E86)+1,0),"")</f>
        <v/>
      </c>
      <c r="F94" s="16" t="str">
        <f>IF($C94&lt;&gt;"",VLOOKUP($C94,'أدخال بيانات'!$E$6:$O$150,COLUMNS($D$1:F86)+1,0),"")</f>
        <v/>
      </c>
      <c r="G94" s="13" t="str">
        <f>IF($C94&lt;&gt;"",VLOOKUP($C94,'أدخال بيانات'!$E$6:$O$150,COLUMNS($D$1:G86)+1,0),"")</f>
        <v/>
      </c>
      <c r="H94" s="16" t="str">
        <f>IF($C94&lt;&gt;"",VLOOKUP($C94,'أدخال بيانات'!$E$6:$O$150,COLUMNS($D$1:H86)+1,0),"")</f>
        <v/>
      </c>
      <c r="I94" s="13" t="str">
        <f>IF($C94&lt;&gt;"",VLOOKUP($C94,'أدخال بيانات'!$E$6:$O$150,COLUMNS($D$1:I86)+1,0),"")</f>
        <v/>
      </c>
      <c r="J94" s="16" t="str">
        <f>IF($C94&lt;&gt;"",VLOOKUP($C94,'أدخال بيانات'!$E$6:$O$150,COLUMNS($D$1:J86)+1,0),"")</f>
        <v/>
      </c>
      <c r="K94" s="13" t="str">
        <f>IF($C94&lt;&gt;"",VLOOKUP($C94,'أدخال بيانات'!$E$6:$O$150,COLUMNS($D$1:K86)+1,0),"")</f>
        <v/>
      </c>
      <c r="L94" s="16" t="str">
        <f>IF($C94&lt;&gt;"",VLOOKUP($C94,'أدخال بيانات'!$E$6:$O$150,COLUMNS($D$1:L86)+1,0),"")</f>
        <v/>
      </c>
      <c r="N94" s="6"/>
    </row>
    <row r="95" spans="1:14">
      <c r="A95" s="13" t="str">
        <f>IF(C95&lt;&gt;"",MAX($A$8:A94)+1,"")</f>
        <v/>
      </c>
      <c r="B95" s="13" t="str">
        <f t="shared" si="1"/>
        <v/>
      </c>
      <c r="C95" s="14" t="str">
        <f>IF(   'أدخال بيانات'!R92&lt;&gt;"",'أدخال بيانات'!$R92,"")</f>
        <v/>
      </c>
      <c r="D95" s="15" t="str">
        <f>IF($C95&lt;&gt;"",VLOOKUP($C95,'أدخال بيانات'!$E$6:$O$150,COLUMNS($D$1:D87)+1,0),"")</f>
        <v/>
      </c>
      <c r="E95" s="13" t="str">
        <f>IF($C95&lt;&gt;"",VLOOKUP($C95,'أدخال بيانات'!$E$6:$O$150,COLUMNS($D$1:E87)+1,0),"")</f>
        <v/>
      </c>
      <c r="F95" s="16" t="str">
        <f>IF($C95&lt;&gt;"",VLOOKUP($C95,'أدخال بيانات'!$E$6:$O$150,COLUMNS($D$1:F87)+1,0),"")</f>
        <v/>
      </c>
      <c r="G95" s="13" t="str">
        <f>IF($C95&lt;&gt;"",VLOOKUP($C95,'أدخال بيانات'!$E$6:$O$150,COLUMNS($D$1:G87)+1,0),"")</f>
        <v/>
      </c>
      <c r="H95" s="16" t="str">
        <f>IF($C95&lt;&gt;"",VLOOKUP($C95,'أدخال بيانات'!$E$6:$O$150,COLUMNS($D$1:H87)+1,0),"")</f>
        <v/>
      </c>
      <c r="I95" s="13" t="str">
        <f>IF($C95&lt;&gt;"",VLOOKUP($C95,'أدخال بيانات'!$E$6:$O$150,COLUMNS($D$1:I87)+1,0),"")</f>
        <v/>
      </c>
      <c r="J95" s="16" t="str">
        <f>IF($C95&lt;&gt;"",VLOOKUP($C95,'أدخال بيانات'!$E$6:$O$150,COLUMNS($D$1:J87)+1,0),"")</f>
        <v/>
      </c>
      <c r="K95" s="13" t="str">
        <f>IF($C95&lt;&gt;"",VLOOKUP($C95,'أدخال بيانات'!$E$6:$O$150,COLUMNS($D$1:K87)+1,0),"")</f>
        <v/>
      </c>
      <c r="L95" s="16" t="str">
        <f>IF($C95&lt;&gt;"",VLOOKUP($C95,'أدخال بيانات'!$E$6:$O$150,COLUMNS($D$1:L87)+1,0),"")</f>
        <v/>
      </c>
      <c r="N95" s="6"/>
    </row>
    <row r="96" spans="1:14">
      <c r="A96" s="13" t="str">
        <f>IF(C96&lt;&gt;"",MAX($A$8:A95)+1,"")</f>
        <v/>
      </c>
      <c r="B96" s="13" t="str">
        <f t="shared" si="1"/>
        <v/>
      </c>
      <c r="C96" s="14" t="str">
        <f>IF(   'أدخال بيانات'!R93&lt;&gt;"",'أدخال بيانات'!$R93,"")</f>
        <v/>
      </c>
      <c r="D96" s="15" t="str">
        <f>IF($C96&lt;&gt;"",VLOOKUP($C96,'أدخال بيانات'!$E$6:$O$150,COLUMNS($D$1:D88)+1,0),"")</f>
        <v/>
      </c>
      <c r="E96" s="13" t="str">
        <f>IF($C96&lt;&gt;"",VLOOKUP($C96,'أدخال بيانات'!$E$6:$O$150,COLUMNS($D$1:E88)+1,0),"")</f>
        <v/>
      </c>
      <c r="F96" s="16" t="str">
        <f>IF($C96&lt;&gt;"",VLOOKUP($C96,'أدخال بيانات'!$E$6:$O$150,COLUMNS($D$1:F88)+1,0),"")</f>
        <v/>
      </c>
      <c r="G96" s="13" t="str">
        <f>IF($C96&lt;&gt;"",VLOOKUP($C96,'أدخال بيانات'!$E$6:$O$150,COLUMNS($D$1:G88)+1,0),"")</f>
        <v/>
      </c>
      <c r="H96" s="16" t="str">
        <f>IF($C96&lt;&gt;"",VLOOKUP($C96,'أدخال بيانات'!$E$6:$O$150,COLUMNS($D$1:H88)+1,0),"")</f>
        <v/>
      </c>
      <c r="I96" s="13" t="str">
        <f>IF($C96&lt;&gt;"",VLOOKUP($C96,'أدخال بيانات'!$E$6:$O$150,COLUMNS($D$1:I88)+1,0),"")</f>
        <v/>
      </c>
      <c r="J96" s="16" t="str">
        <f>IF($C96&lt;&gt;"",VLOOKUP($C96,'أدخال بيانات'!$E$6:$O$150,COLUMNS($D$1:J88)+1,0),"")</f>
        <v/>
      </c>
      <c r="K96" s="13" t="str">
        <f>IF($C96&lt;&gt;"",VLOOKUP($C96,'أدخال بيانات'!$E$6:$O$150,COLUMNS($D$1:K88)+1,0),"")</f>
        <v/>
      </c>
      <c r="L96" s="16" t="str">
        <f>IF($C96&lt;&gt;"",VLOOKUP($C96,'أدخال بيانات'!$E$6:$O$150,COLUMNS($D$1:L88)+1,0),"")</f>
        <v/>
      </c>
      <c r="N96" s="6"/>
    </row>
    <row r="97" spans="1:14">
      <c r="A97" s="13" t="str">
        <f>IF(C97&lt;&gt;"",MAX($A$8:A96)+1,"")</f>
        <v/>
      </c>
      <c r="B97" s="13" t="str">
        <f t="shared" si="1"/>
        <v/>
      </c>
      <c r="C97" s="14" t="str">
        <f>IF(   'أدخال بيانات'!R94&lt;&gt;"",'أدخال بيانات'!$R94,"")</f>
        <v/>
      </c>
      <c r="D97" s="15" t="str">
        <f>IF($C97&lt;&gt;"",VLOOKUP($C97,'أدخال بيانات'!$E$6:$O$150,COLUMNS($D$1:D89)+1,0),"")</f>
        <v/>
      </c>
      <c r="E97" s="13" t="str">
        <f>IF($C97&lt;&gt;"",VLOOKUP($C97,'أدخال بيانات'!$E$6:$O$150,COLUMNS($D$1:E89)+1,0),"")</f>
        <v/>
      </c>
      <c r="F97" s="16" t="str">
        <f>IF($C97&lt;&gt;"",VLOOKUP($C97,'أدخال بيانات'!$E$6:$O$150,COLUMNS($D$1:F89)+1,0),"")</f>
        <v/>
      </c>
      <c r="G97" s="13" t="str">
        <f>IF($C97&lt;&gt;"",VLOOKUP($C97,'أدخال بيانات'!$E$6:$O$150,COLUMNS($D$1:G89)+1,0),"")</f>
        <v/>
      </c>
      <c r="H97" s="16" t="str">
        <f>IF($C97&lt;&gt;"",VLOOKUP($C97,'أدخال بيانات'!$E$6:$O$150,COLUMNS($D$1:H89)+1,0),"")</f>
        <v/>
      </c>
      <c r="I97" s="13" t="str">
        <f>IF($C97&lt;&gt;"",VLOOKUP($C97,'أدخال بيانات'!$E$6:$O$150,COLUMNS($D$1:I89)+1,0),"")</f>
        <v/>
      </c>
      <c r="J97" s="16" t="str">
        <f>IF($C97&lt;&gt;"",VLOOKUP($C97,'أدخال بيانات'!$E$6:$O$150,COLUMNS($D$1:J89)+1,0),"")</f>
        <v/>
      </c>
      <c r="K97" s="13" t="str">
        <f>IF($C97&lt;&gt;"",VLOOKUP($C97,'أدخال بيانات'!$E$6:$O$150,COLUMNS($D$1:K89)+1,0),"")</f>
        <v/>
      </c>
      <c r="L97" s="16" t="str">
        <f>IF($C97&lt;&gt;"",VLOOKUP($C97,'أدخال بيانات'!$E$6:$O$150,COLUMNS($D$1:L89)+1,0),"")</f>
        <v/>
      </c>
      <c r="N97" s="6"/>
    </row>
    <row r="98" spans="1:14">
      <c r="A98" s="13" t="str">
        <f>IF(C98&lt;&gt;"",MAX($A$8:A97)+1,"")</f>
        <v/>
      </c>
      <c r="B98" s="13" t="str">
        <f t="shared" si="1"/>
        <v/>
      </c>
      <c r="C98" s="14" t="str">
        <f>IF(   'أدخال بيانات'!R95&lt;&gt;"",'أدخال بيانات'!$R95,"")</f>
        <v/>
      </c>
      <c r="D98" s="15" t="str">
        <f>IF($C98&lt;&gt;"",VLOOKUP($C98,'أدخال بيانات'!$E$6:$O$150,COLUMNS($D$1:D90)+1,0),"")</f>
        <v/>
      </c>
      <c r="E98" s="13" t="str">
        <f>IF($C98&lt;&gt;"",VLOOKUP($C98,'أدخال بيانات'!$E$6:$O$150,COLUMNS($D$1:E90)+1,0),"")</f>
        <v/>
      </c>
      <c r="F98" s="16" t="str">
        <f>IF($C98&lt;&gt;"",VLOOKUP($C98,'أدخال بيانات'!$E$6:$O$150,COLUMNS($D$1:F90)+1,0),"")</f>
        <v/>
      </c>
      <c r="G98" s="13" t="str">
        <f>IF($C98&lt;&gt;"",VLOOKUP($C98,'أدخال بيانات'!$E$6:$O$150,COLUMNS($D$1:G90)+1,0),"")</f>
        <v/>
      </c>
      <c r="H98" s="16" t="str">
        <f>IF($C98&lt;&gt;"",VLOOKUP($C98,'أدخال بيانات'!$E$6:$O$150,COLUMNS($D$1:H90)+1,0),"")</f>
        <v/>
      </c>
      <c r="I98" s="13" t="str">
        <f>IF($C98&lt;&gt;"",VLOOKUP($C98,'أدخال بيانات'!$E$6:$O$150,COLUMNS($D$1:I90)+1,0),"")</f>
        <v/>
      </c>
      <c r="J98" s="16" t="str">
        <f>IF($C98&lt;&gt;"",VLOOKUP($C98,'أدخال بيانات'!$E$6:$O$150,COLUMNS($D$1:J90)+1,0),"")</f>
        <v/>
      </c>
      <c r="K98" s="13" t="str">
        <f>IF($C98&lt;&gt;"",VLOOKUP($C98,'أدخال بيانات'!$E$6:$O$150,COLUMNS($D$1:K90)+1,0),"")</f>
        <v/>
      </c>
      <c r="L98" s="16" t="str">
        <f>IF($C98&lt;&gt;"",VLOOKUP($C98,'أدخال بيانات'!$E$6:$O$150,COLUMNS($D$1:L90)+1,0),"")</f>
        <v/>
      </c>
      <c r="N98" s="6"/>
    </row>
    <row r="99" spans="1:14">
      <c r="A99" s="13" t="str">
        <f>IF(C99&lt;&gt;"",MAX($A$8:A98)+1,"")</f>
        <v/>
      </c>
      <c r="B99" s="13" t="str">
        <f t="shared" si="1"/>
        <v/>
      </c>
      <c r="C99" s="14" t="str">
        <f>IF(   'أدخال بيانات'!R96&lt;&gt;"",'أدخال بيانات'!$R96,"")</f>
        <v/>
      </c>
      <c r="D99" s="15" t="str">
        <f>IF($C99&lt;&gt;"",VLOOKUP($C99,'أدخال بيانات'!$E$6:$O$150,COLUMNS($D$1:D91)+1,0),"")</f>
        <v/>
      </c>
      <c r="E99" s="13" t="str">
        <f>IF($C99&lt;&gt;"",VLOOKUP($C99,'أدخال بيانات'!$E$6:$O$150,COLUMNS($D$1:E91)+1,0),"")</f>
        <v/>
      </c>
      <c r="F99" s="16" t="str">
        <f>IF($C99&lt;&gt;"",VLOOKUP($C99,'أدخال بيانات'!$E$6:$O$150,COLUMNS($D$1:F91)+1,0),"")</f>
        <v/>
      </c>
      <c r="G99" s="13" t="str">
        <f>IF($C99&lt;&gt;"",VLOOKUP($C99,'أدخال بيانات'!$E$6:$O$150,COLUMNS($D$1:G91)+1,0),"")</f>
        <v/>
      </c>
      <c r="H99" s="16" t="str">
        <f>IF($C99&lt;&gt;"",VLOOKUP($C99,'أدخال بيانات'!$E$6:$O$150,COLUMNS($D$1:H91)+1,0),"")</f>
        <v/>
      </c>
      <c r="I99" s="13" t="str">
        <f>IF($C99&lt;&gt;"",VLOOKUP($C99,'أدخال بيانات'!$E$6:$O$150,COLUMNS($D$1:I91)+1,0),"")</f>
        <v/>
      </c>
      <c r="J99" s="16" t="str">
        <f>IF($C99&lt;&gt;"",VLOOKUP($C99,'أدخال بيانات'!$E$6:$O$150,COLUMNS($D$1:J91)+1,0),"")</f>
        <v/>
      </c>
      <c r="K99" s="13" t="str">
        <f>IF($C99&lt;&gt;"",VLOOKUP($C99,'أدخال بيانات'!$E$6:$O$150,COLUMNS($D$1:K91)+1,0),"")</f>
        <v/>
      </c>
      <c r="L99" s="16" t="str">
        <f>IF($C99&lt;&gt;"",VLOOKUP($C99,'أدخال بيانات'!$E$6:$O$150,COLUMNS($D$1:L91)+1,0),"")</f>
        <v/>
      </c>
      <c r="N99" s="6"/>
    </row>
    <row r="100" spans="1:14">
      <c r="A100" s="13" t="str">
        <f>IF(C100&lt;&gt;"",MAX($A$8:A99)+1,"")</f>
        <v/>
      </c>
      <c r="B100" s="13" t="str">
        <f t="shared" si="1"/>
        <v/>
      </c>
      <c r="C100" s="14" t="str">
        <f>IF(   'أدخال بيانات'!R97&lt;&gt;"",'أدخال بيانات'!$R97,"")</f>
        <v/>
      </c>
      <c r="D100" s="15" t="str">
        <f>IF($C100&lt;&gt;"",VLOOKUP($C100,'أدخال بيانات'!$E$6:$O$150,COLUMNS($D$1:D92)+1,0),"")</f>
        <v/>
      </c>
      <c r="E100" s="13" t="str">
        <f>IF($C100&lt;&gt;"",VLOOKUP($C100,'أدخال بيانات'!$E$6:$O$150,COLUMNS($D$1:E92)+1,0),"")</f>
        <v/>
      </c>
      <c r="F100" s="16" t="str">
        <f>IF($C100&lt;&gt;"",VLOOKUP($C100,'أدخال بيانات'!$E$6:$O$150,COLUMNS($D$1:F92)+1,0),"")</f>
        <v/>
      </c>
      <c r="G100" s="13" t="str">
        <f>IF($C100&lt;&gt;"",VLOOKUP($C100,'أدخال بيانات'!$E$6:$O$150,COLUMNS($D$1:G92)+1,0),"")</f>
        <v/>
      </c>
      <c r="H100" s="16" t="str">
        <f>IF($C100&lt;&gt;"",VLOOKUP($C100,'أدخال بيانات'!$E$6:$O$150,COLUMNS($D$1:H92)+1,0),"")</f>
        <v/>
      </c>
      <c r="I100" s="13" t="str">
        <f>IF($C100&lt;&gt;"",VLOOKUP($C100,'أدخال بيانات'!$E$6:$O$150,COLUMNS($D$1:I92)+1,0),"")</f>
        <v/>
      </c>
      <c r="J100" s="16" t="str">
        <f>IF($C100&lt;&gt;"",VLOOKUP($C100,'أدخال بيانات'!$E$6:$O$150,COLUMNS($D$1:J92)+1,0),"")</f>
        <v/>
      </c>
      <c r="K100" s="13" t="str">
        <f>IF($C100&lt;&gt;"",VLOOKUP($C100,'أدخال بيانات'!$E$6:$O$150,COLUMNS($D$1:K92)+1,0),"")</f>
        <v/>
      </c>
      <c r="L100" s="16" t="str">
        <f>IF($C100&lt;&gt;"",VLOOKUP($C100,'أدخال بيانات'!$E$6:$O$150,COLUMNS($D$1:L92)+1,0),"")</f>
        <v/>
      </c>
      <c r="N100" s="6"/>
    </row>
    <row r="101" spans="1:14">
      <c r="A101" s="13" t="str">
        <f>IF(C101&lt;&gt;"",MAX($A$8:A100)+1,"")</f>
        <v/>
      </c>
      <c r="B101" s="13" t="str">
        <f t="shared" si="1"/>
        <v/>
      </c>
      <c r="C101" s="14" t="str">
        <f>IF(   'أدخال بيانات'!R98&lt;&gt;"",'أدخال بيانات'!$R98,"")</f>
        <v/>
      </c>
      <c r="D101" s="15" t="str">
        <f>IF($C101&lt;&gt;"",VLOOKUP($C101,'أدخال بيانات'!$E$6:$O$150,COLUMNS($D$1:D93)+1,0),"")</f>
        <v/>
      </c>
      <c r="E101" s="13" t="str">
        <f>IF($C101&lt;&gt;"",VLOOKUP($C101,'أدخال بيانات'!$E$6:$O$150,COLUMNS($D$1:E93)+1,0),"")</f>
        <v/>
      </c>
      <c r="F101" s="16" t="str">
        <f>IF($C101&lt;&gt;"",VLOOKUP($C101,'أدخال بيانات'!$E$6:$O$150,COLUMNS($D$1:F93)+1,0),"")</f>
        <v/>
      </c>
      <c r="G101" s="13" t="str">
        <f>IF($C101&lt;&gt;"",VLOOKUP($C101,'أدخال بيانات'!$E$6:$O$150,COLUMNS($D$1:G93)+1,0),"")</f>
        <v/>
      </c>
      <c r="H101" s="16" t="str">
        <f>IF($C101&lt;&gt;"",VLOOKUP($C101,'أدخال بيانات'!$E$6:$O$150,COLUMNS($D$1:H93)+1,0),"")</f>
        <v/>
      </c>
      <c r="I101" s="13" t="str">
        <f>IF($C101&lt;&gt;"",VLOOKUP($C101,'أدخال بيانات'!$E$6:$O$150,COLUMNS($D$1:I93)+1,0),"")</f>
        <v/>
      </c>
      <c r="J101" s="16" t="str">
        <f>IF($C101&lt;&gt;"",VLOOKUP($C101,'أدخال بيانات'!$E$6:$O$150,COLUMNS($D$1:J93)+1,0),"")</f>
        <v/>
      </c>
      <c r="K101" s="13" t="str">
        <f>IF($C101&lt;&gt;"",VLOOKUP($C101,'أدخال بيانات'!$E$6:$O$150,COLUMNS($D$1:K93)+1,0),"")</f>
        <v/>
      </c>
      <c r="L101" s="16" t="str">
        <f>IF($C101&lt;&gt;"",VLOOKUP($C101,'أدخال بيانات'!$E$6:$O$150,COLUMNS($D$1:L93)+1,0),"")</f>
        <v/>
      </c>
      <c r="N101" s="6"/>
    </row>
    <row r="102" spans="1:14">
      <c r="A102" s="13" t="str">
        <f>IF(C102&lt;&gt;"",MAX($A$8:A101)+1,"")</f>
        <v/>
      </c>
      <c r="B102" s="13" t="str">
        <f t="shared" si="1"/>
        <v/>
      </c>
      <c r="C102" s="14" t="str">
        <f>IF(   'أدخال بيانات'!R99&lt;&gt;"",'أدخال بيانات'!$R99,"")</f>
        <v/>
      </c>
      <c r="D102" s="15" t="str">
        <f>IF($C102&lt;&gt;"",VLOOKUP($C102,'أدخال بيانات'!$E$6:$O$150,COLUMNS($D$1:D94)+1,0),"")</f>
        <v/>
      </c>
      <c r="E102" s="13" t="str">
        <f>IF($C102&lt;&gt;"",VLOOKUP($C102,'أدخال بيانات'!$E$6:$O$150,COLUMNS($D$1:E94)+1,0),"")</f>
        <v/>
      </c>
      <c r="F102" s="16" t="str">
        <f>IF($C102&lt;&gt;"",VLOOKUP($C102,'أدخال بيانات'!$E$6:$O$150,COLUMNS($D$1:F94)+1,0),"")</f>
        <v/>
      </c>
      <c r="G102" s="13" t="str">
        <f>IF($C102&lt;&gt;"",VLOOKUP($C102,'أدخال بيانات'!$E$6:$O$150,COLUMNS($D$1:G94)+1,0),"")</f>
        <v/>
      </c>
      <c r="H102" s="16" t="str">
        <f>IF($C102&lt;&gt;"",VLOOKUP($C102,'أدخال بيانات'!$E$6:$O$150,COLUMNS($D$1:H94)+1,0),"")</f>
        <v/>
      </c>
      <c r="I102" s="13" t="str">
        <f>IF($C102&lt;&gt;"",VLOOKUP($C102,'أدخال بيانات'!$E$6:$O$150,COLUMNS($D$1:I94)+1,0),"")</f>
        <v/>
      </c>
      <c r="J102" s="16" t="str">
        <f>IF($C102&lt;&gt;"",VLOOKUP($C102,'أدخال بيانات'!$E$6:$O$150,COLUMNS($D$1:J94)+1,0),"")</f>
        <v/>
      </c>
      <c r="K102" s="13" t="str">
        <f>IF($C102&lt;&gt;"",VLOOKUP($C102,'أدخال بيانات'!$E$6:$O$150,COLUMNS($D$1:K94)+1,0),"")</f>
        <v/>
      </c>
      <c r="L102" s="16" t="str">
        <f>IF($C102&lt;&gt;"",VLOOKUP($C102,'أدخال بيانات'!$E$6:$O$150,COLUMNS($D$1:L94)+1,0),"")</f>
        <v/>
      </c>
      <c r="N102" s="6"/>
    </row>
    <row r="103" spans="1:14">
      <c r="A103" s="13" t="str">
        <f>IF(C103&lt;&gt;"",MAX($A$8:A102)+1,"")</f>
        <v/>
      </c>
      <c r="B103" s="13" t="str">
        <f t="shared" si="1"/>
        <v/>
      </c>
      <c r="C103" s="14" t="str">
        <f>IF(   'أدخال بيانات'!R100&lt;&gt;"",'أدخال بيانات'!$R100,"")</f>
        <v/>
      </c>
      <c r="D103" s="15" t="str">
        <f>IF($C103&lt;&gt;"",VLOOKUP($C103,'أدخال بيانات'!$E$6:$O$150,COLUMNS($D$1:D95)+1,0),"")</f>
        <v/>
      </c>
      <c r="E103" s="13" t="str">
        <f>IF($C103&lt;&gt;"",VLOOKUP($C103,'أدخال بيانات'!$E$6:$O$150,COLUMNS($D$1:E95)+1,0),"")</f>
        <v/>
      </c>
      <c r="F103" s="16" t="str">
        <f>IF($C103&lt;&gt;"",VLOOKUP($C103,'أدخال بيانات'!$E$6:$O$150,COLUMNS($D$1:F95)+1,0),"")</f>
        <v/>
      </c>
      <c r="G103" s="13" t="str">
        <f>IF($C103&lt;&gt;"",VLOOKUP($C103,'أدخال بيانات'!$E$6:$O$150,COLUMNS($D$1:G95)+1,0),"")</f>
        <v/>
      </c>
      <c r="H103" s="16" t="str">
        <f>IF($C103&lt;&gt;"",VLOOKUP($C103,'أدخال بيانات'!$E$6:$O$150,COLUMNS($D$1:H95)+1,0),"")</f>
        <v/>
      </c>
      <c r="I103" s="13" t="str">
        <f>IF($C103&lt;&gt;"",VLOOKUP($C103,'أدخال بيانات'!$E$6:$O$150,COLUMNS($D$1:I95)+1,0),"")</f>
        <v/>
      </c>
      <c r="J103" s="16" t="str">
        <f>IF($C103&lt;&gt;"",VLOOKUP($C103,'أدخال بيانات'!$E$6:$O$150,COLUMNS($D$1:J95)+1,0),"")</f>
        <v/>
      </c>
      <c r="K103" s="13" t="str">
        <f>IF($C103&lt;&gt;"",VLOOKUP($C103,'أدخال بيانات'!$E$6:$O$150,COLUMNS($D$1:K95)+1,0),"")</f>
        <v/>
      </c>
      <c r="L103" s="16" t="str">
        <f>IF($C103&lt;&gt;"",VLOOKUP($C103,'أدخال بيانات'!$E$6:$O$150,COLUMNS($D$1:L95)+1,0),"")</f>
        <v/>
      </c>
      <c r="N103" s="6"/>
    </row>
    <row r="104" spans="1:14">
      <c r="A104" s="13" t="str">
        <f>IF(C104&lt;&gt;"",MAX($A$8:A103)+1,"")</f>
        <v/>
      </c>
      <c r="B104" s="13" t="str">
        <f t="shared" si="1"/>
        <v/>
      </c>
      <c r="C104" s="14" t="str">
        <f>IF(   'أدخال بيانات'!R101&lt;&gt;"",'أدخال بيانات'!$R101,"")</f>
        <v/>
      </c>
      <c r="D104" s="15" t="str">
        <f>IF($C104&lt;&gt;"",VLOOKUP($C104,'أدخال بيانات'!$E$6:$O$150,COLUMNS($D$1:D96)+1,0),"")</f>
        <v/>
      </c>
      <c r="E104" s="13" t="str">
        <f>IF($C104&lt;&gt;"",VLOOKUP($C104,'أدخال بيانات'!$E$6:$O$150,COLUMNS($D$1:E96)+1,0),"")</f>
        <v/>
      </c>
      <c r="F104" s="16" t="str">
        <f>IF($C104&lt;&gt;"",VLOOKUP($C104,'أدخال بيانات'!$E$6:$O$150,COLUMNS($D$1:F96)+1,0),"")</f>
        <v/>
      </c>
      <c r="G104" s="13" t="str">
        <f>IF($C104&lt;&gt;"",VLOOKUP($C104,'أدخال بيانات'!$E$6:$O$150,COLUMNS($D$1:G96)+1,0),"")</f>
        <v/>
      </c>
      <c r="H104" s="16" t="str">
        <f>IF($C104&lt;&gt;"",VLOOKUP($C104,'أدخال بيانات'!$E$6:$O$150,COLUMNS($D$1:H96)+1,0),"")</f>
        <v/>
      </c>
      <c r="I104" s="13" t="str">
        <f>IF($C104&lt;&gt;"",VLOOKUP($C104,'أدخال بيانات'!$E$6:$O$150,COLUMNS($D$1:I96)+1,0),"")</f>
        <v/>
      </c>
      <c r="J104" s="16" t="str">
        <f>IF($C104&lt;&gt;"",VLOOKUP($C104,'أدخال بيانات'!$E$6:$O$150,COLUMNS($D$1:J96)+1,0),"")</f>
        <v/>
      </c>
      <c r="K104" s="13" t="str">
        <f>IF($C104&lt;&gt;"",VLOOKUP($C104,'أدخال بيانات'!$E$6:$O$150,COLUMNS($D$1:K96)+1,0),"")</f>
        <v/>
      </c>
      <c r="L104" s="16" t="str">
        <f>IF($C104&lt;&gt;"",VLOOKUP($C104,'أدخال بيانات'!$E$6:$O$150,COLUMNS($D$1:L96)+1,0),"")</f>
        <v/>
      </c>
      <c r="N104" s="6"/>
    </row>
    <row r="105" spans="1:14">
      <c r="A105" s="13" t="str">
        <f>IF(C105&lt;&gt;"",MAX($A$8:A104)+1,"")</f>
        <v/>
      </c>
      <c r="B105" s="13" t="str">
        <f t="shared" si="1"/>
        <v/>
      </c>
      <c r="C105" s="14" t="str">
        <f>IF(   'أدخال بيانات'!R102&lt;&gt;"",'أدخال بيانات'!$R102,"")</f>
        <v/>
      </c>
      <c r="D105" s="15" t="str">
        <f>IF($C105&lt;&gt;"",VLOOKUP($C105,'أدخال بيانات'!$E$6:$O$150,COLUMNS($D$1:D97)+1,0),"")</f>
        <v/>
      </c>
      <c r="E105" s="13" t="str">
        <f>IF($C105&lt;&gt;"",VLOOKUP($C105,'أدخال بيانات'!$E$6:$O$150,COLUMNS($D$1:E97)+1,0),"")</f>
        <v/>
      </c>
      <c r="F105" s="16" t="str">
        <f>IF($C105&lt;&gt;"",VLOOKUP($C105,'أدخال بيانات'!$E$6:$O$150,COLUMNS($D$1:F97)+1,0),"")</f>
        <v/>
      </c>
      <c r="G105" s="13" t="str">
        <f>IF($C105&lt;&gt;"",VLOOKUP($C105,'أدخال بيانات'!$E$6:$O$150,COLUMNS($D$1:G97)+1,0),"")</f>
        <v/>
      </c>
      <c r="H105" s="16" t="str">
        <f>IF($C105&lt;&gt;"",VLOOKUP($C105,'أدخال بيانات'!$E$6:$O$150,COLUMNS($D$1:H97)+1,0),"")</f>
        <v/>
      </c>
      <c r="I105" s="13" t="str">
        <f>IF($C105&lt;&gt;"",VLOOKUP($C105,'أدخال بيانات'!$E$6:$O$150,COLUMNS($D$1:I97)+1,0),"")</f>
        <v/>
      </c>
      <c r="J105" s="16" t="str">
        <f>IF($C105&lt;&gt;"",VLOOKUP($C105,'أدخال بيانات'!$E$6:$O$150,COLUMNS($D$1:J97)+1,0),"")</f>
        <v/>
      </c>
      <c r="K105" s="13" t="str">
        <f>IF($C105&lt;&gt;"",VLOOKUP($C105,'أدخال بيانات'!$E$6:$O$150,COLUMNS($D$1:K97)+1,0),"")</f>
        <v/>
      </c>
      <c r="L105" s="16" t="str">
        <f>IF($C105&lt;&gt;"",VLOOKUP($C105,'أدخال بيانات'!$E$6:$O$150,COLUMNS($D$1:L97)+1,0),"")</f>
        <v/>
      </c>
      <c r="N105" s="6"/>
    </row>
    <row r="106" spans="1:14">
      <c r="A106" s="13" t="str">
        <f>IF(C106&lt;&gt;"",MAX($A$8:A105)+1,"")</f>
        <v/>
      </c>
      <c r="B106" s="13" t="str">
        <f t="shared" si="1"/>
        <v/>
      </c>
      <c r="C106" s="14" t="str">
        <f>IF(   'أدخال بيانات'!R103&lt;&gt;"",'أدخال بيانات'!$R103,"")</f>
        <v/>
      </c>
      <c r="D106" s="15" t="str">
        <f>IF($C106&lt;&gt;"",VLOOKUP($C106,'أدخال بيانات'!$E$6:$O$150,COLUMNS($D$1:D98)+1,0),"")</f>
        <v/>
      </c>
      <c r="E106" s="13" t="str">
        <f>IF($C106&lt;&gt;"",VLOOKUP($C106,'أدخال بيانات'!$E$6:$O$150,COLUMNS($D$1:E98)+1,0),"")</f>
        <v/>
      </c>
      <c r="F106" s="16" t="str">
        <f>IF($C106&lt;&gt;"",VLOOKUP($C106,'أدخال بيانات'!$E$6:$O$150,COLUMNS($D$1:F98)+1,0),"")</f>
        <v/>
      </c>
      <c r="G106" s="13" t="str">
        <f>IF($C106&lt;&gt;"",VLOOKUP($C106,'أدخال بيانات'!$E$6:$O$150,COLUMNS($D$1:G98)+1,0),"")</f>
        <v/>
      </c>
      <c r="H106" s="16" t="str">
        <f>IF($C106&lt;&gt;"",VLOOKUP($C106,'أدخال بيانات'!$E$6:$O$150,COLUMNS($D$1:H98)+1,0),"")</f>
        <v/>
      </c>
      <c r="I106" s="13" t="str">
        <f>IF($C106&lt;&gt;"",VLOOKUP($C106,'أدخال بيانات'!$E$6:$O$150,COLUMNS($D$1:I98)+1,0),"")</f>
        <v/>
      </c>
      <c r="J106" s="16" t="str">
        <f>IF($C106&lt;&gt;"",VLOOKUP($C106,'أدخال بيانات'!$E$6:$O$150,COLUMNS($D$1:J98)+1,0),"")</f>
        <v/>
      </c>
      <c r="K106" s="13" t="str">
        <f>IF($C106&lt;&gt;"",VLOOKUP($C106,'أدخال بيانات'!$E$6:$O$150,COLUMNS($D$1:K98)+1,0),"")</f>
        <v/>
      </c>
      <c r="L106" s="16" t="str">
        <f>IF($C106&lt;&gt;"",VLOOKUP($C106,'أدخال بيانات'!$E$6:$O$150,COLUMNS($D$1:L98)+1,0),"")</f>
        <v/>
      </c>
      <c r="N106" s="6"/>
    </row>
    <row r="107" spans="1:14">
      <c r="A107" s="13" t="str">
        <f>IF(C107&lt;&gt;"",MAX($A$8:A106)+1,"")</f>
        <v/>
      </c>
      <c r="B107" s="13" t="str">
        <f t="shared" si="1"/>
        <v/>
      </c>
      <c r="C107" s="14" t="str">
        <f>IF(   'أدخال بيانات'!R104&lt;&gt;"",'أدخال بيانات'!$R104,"")</f>
        <v/>
      </c>
      <c r="D107" s="15" t="str">
        <f>IF($C107&lt;&gt;"",VLOOKUP($C107,'أدخال بيانات'!$E$6:$O$150,COLUMNS($D$1:D99)+1,0),"")</f>
        <v/>
      </c>
      <c r="E107" s="13" t="str">
        <f>IF($C107&lt;&gt;"",VLOOKUP($C107,'أدخال بيانات'!$E$6:$O$150,COLUMNS($D$1:E99)+1,0),"")</f>
        <v/>
      </c>
      <c r="F107" s="16" t="str">
        <f>IF($C107&lt;&gt;"",VLOOKUP($C107,'أدخال بيانات'!$E$6:$O$150,COLUMNS($D$1:F99)+1,0),"")</f>
        <v/>
      </c>
      <c r="G107" s="13" t="str">
        <f>IF($C107&lt;&gt;"",VLOOKUP($C107,'أدخال بيانات'!$E$6:$O$150,COLUMNS($D$1:G99)+1,0),"")</f>
        <v/>
      </c>
      <c r="H107" s="16" t="str">
        <f>IF($C107&lt;&gt;"",VLOOKUP($C107,'أدخال بيانات'!$E$6:$O$150,COLUMNS($D$1:H99)+1,0),"")</f>
        <v/>
      </c>
      <c r="I107" s="13" t="str">
        <f>IF($C107&lt;&gt;"",VLOOKUP($C107,'أدخال بيانات'!$E$6:$O$150,COLUMNS($D$1:I99)+1,0),"")</f>
        <v/>
      </c>
      <c r="J107" s="16" t="str">
        <f>IF($C107&lt;&gt;"",VLOOKUP($C107,'أدخال بيانات'!$E$6:$O$150,COLUMNS($D$1:J99)+1,0),"")</f>
        <v/>
      </c>
      <c r="K107" s="13" t="str">
        <f>IF($C107&lt;&gt;"",VLOOKUP($C107,'أدخال بيانات'!$E$6:$O$150,COLUMNS($D$1:K99)+1,0),"")</f>
        <v/>
      </c>
      <c r="L107" s="16" t="str">
        <f>IF($C107&lt;&gt;"",VLOOKUP($C107,'أدخال بيانات'!$E$6:$O$150,COLUMNS($D$1:L99)+1,0),"")</f>
        <v/>
      </c>
      <c r="N107" s="6"/>
    </row>
    <row r="108" spans="1:14">
      <c r="A108" s="13" t="str">
        <f>IF(C108&lt;&gt;"",MAX($A$8:A107)+1,"")</f>
        <v/>
      </c>
      <c r="B108" s="13" t="str">
        <f t="shared" si="1"/>
        <v/>
      </c>
      <c r="C108" s="14" t="str">
        <f>IF(   'أدخال بيانات'!R105&lt;&gt;"",'أدخال بيانات'!$R105,"")</f>
        <v/>
      </c>
      <c r="D108" s="15" t="str">
        <f>IF($C108&lt;&gt;"",VLOOKUP($C108,'أدخال بيانات'!$E$6:$O$150,COLUMNS($D$1:D100)+1,0),"")</f>
        <v/>
      </c>
      <c r="E108" s="13" t="str">
        <f>IF($C108&lt;&gt;"",VLOOKUP($C108,'أدخال بيانات'!$E$6:$O$150,COLUMNS($D$1:E100)+1,0),"")</f>
        <v/>
      </c>
      <c r="F108" s="16" t="str">
        <f>IF($C108&lt;&gt;"",VLOOKUP($C108,'أدخال بيانات'!$E$6:$O$150,COLUMNS($D$1:F100)+1,0),"")</f>
        <v/>
      </c>
      <c r="G108" s="13" t="str">
        <f>IF($C108&lt;&gt;"",VLOOKUP($C108,'أدخال بيانات'!$E$6:$O$150,COLUMNS($D$1:G100)+1,0),"")</f>
        <v/>
      </c>
      <c r="H108" s="16" t="str">
        <f>IF($C108&lt;&gt;"",VLOOKUP($C108,'أدخال بيانات'!$E$6:$O$150,COLUMNS($D$1:H100)+1,0),"")</f>
        <v/>
      </c>
      <c r="I108" s="13" t="str">
        <f>IF($C108&lt;&gt;"",VLOOKUP($C108,'أدخال بيانات'!$E$6:$O$150,COLUMNS($D$1:I100)+1,0),"")</f>
        <v/>
      </c>
      <c r="J108" s="16" t="str">
        <f>IF($C108&lt;&gt;"",VLOOKUP($C108,'أدخال بيانات'!$E$6:$O$150,COLUMNS($D$1:J100)+1,0),"")</f>
        <v/>
      </c>
      <c r="K108" s="13" t="str">
        <f>IF($C108&lt;&gt;"",VLOOKUP($C108,'أدخال بيانات'!$E$6:$O$150,COLUMNS($D$1:K100)+1,0),"")</f>
        <v/>
      </c>
      <c r="L108" s="16" t="str">
        <f>IF($C108&lt;&gt;"",VLOOKUP($C108,'أدخال بيانات'!$E$6:$O$150,COLUMNS($D$1:L100)+1,0),"")</f>
        <v/>
      </c>
      <c r="N108" s="6"/>
    </row>
    <row r="109" spans="1:14">
      <c r="A109" s="13" t="str">
        <f>IF(C109&lt;&gt;"",MAX($A$8:A108)+1,"")</f>
        <v/>
      </c>
      <c r="B109" s="13" t="str">
        <f t="shared" si="1"/>
        <v/>
      </c>
      <c r="C109" s="14" t="str">
        <f>IF(   'أدخال بيانات'!R106&lt;&gt;"",'أدخال بيانات'!$R106,"")</f>
        <v/>
      </c>
      <c r="D109" s="15" t="str">
        <f>IF($C109&lt;&gt;"",VLOOKUP($C109,'أدخال بيانات'!$E$6:$O$150,COLUMNS($D$1:D101)+1,0),"")</f>
        <v/>
      </c>
      <c r="E109" s="13" t="str">
        <f>IF($C109&lt;&gt;"",VLOOKUP($C109,'أدخال بيانات'!$E$6:$O$150,COLUMNS($D$1:E101)+1,0),"")</f>
        <v/>
      </c>
      <c r="F109" s="16" t="str">
        <f>IF($C109&lt;&gt;"",VLOOKUP($C109,'أدخال بيانات'!$E$6:$O$150,COLUMNS($D$1:F101)+1,0),"")</f>
        <v/>
      </c>
      <c r="G109" s="13" t="str">
        <f>IF($C109&lt;&gt;"",VLOOKUP($C109,'أدخال بيانات'!$E$6:$O$150,COLUMNS($D$1:G101)+1,0),"")</f>
        <v/>
      </c>
      <c r="H109" s="16" t="str">
        <f>IF($C109&lt;&gt;"",VLOOKUP($C109,'أدخال بيانات'!$E$6:$O$150,COLUMNS($D$1:H101)+1,0),"")</f>
        <v/>
      </c>
      <c r="I109" s="13" t="str">
        <f>IF($C109&lt;&gt;"",VLOOKUP($C109,'أدخال بيانات'!$E$6:$O$150,COLUMNS($D$1:I101)+1,0),"")</f>
        <v/>
      </c>
      <c r="J109" s="16" t="str">
        <f>IF($C109&lt;&gt;"",VLOOKUP($C109,'أدخال بيانات'!$E$6:$O$150,COLUMNS($D$1:J101)+1,0),"")</f>
        <v/>
      </c>
      <c r="K109" s="13" t="str">
        <f>IF($C109&lt;&gt;"",VLOOKUP($C109,'أدخال بيانات'!$E$6:$O$150,COLUMNS($D$1:K101)+1,0),"")</f>
        <v/>
      </c>
      <c r="L109" s="16" t="str">
        <f>IF($C109&lt;&gt;"",VLOOKUP($C109,'أدخال بيانات'!$E$6:$O$150,COLUMNS($D$1:L101)+1,0),"")</f>
        <v/>
      </c>
      <c r="N109" s="6"/>
    </row>
    <row r="110" spans="1:14">
      <c r="A110" s="13" t="str">
        <f>IF(C110&lt;&gt;"",MAX($A$8:A109)+1,"")</f>
        <v/>
      </c>
      <c r="B110" s="13" t="str">
        <f t="shared" si="1"/>
        <v/>
      </c>
      <c r="C110" s="14" t="str">
        <f>IF(   'أدخال بيانات'!R107&lt;&gt;"",'أدخال بيانات'!$R107,"")</f>
        <v/>
      </c>
      <c r="D110" s="15" t="str">
        <f>IF($C110&lt;&gt;"",VLOOKUP($C110,'أدخال بيانات'!$E$6:$O$150,COLUMNS($D$1:D102)+1,0),"")</f>
        <v/>
      </c>
      <c r="E110" s="13" t="str">
        <f>IF($C110&lt;&gt;"",VLOOKUP($C110,'أدخال بيانات'!$E$6:$O$150,COLUMNS($D$1:E102)+1,0),"")</f>
        <v/>
      </c>
      <c r="F110" s="16" t="str">
        <f>IF($C110&lt;&gt;"",VLOOKUP($C110,'أدخال بيانات'!$E$6:$O$150,COLUMNS($D$1:F102)+1,0),"")</f>
        <v/>
      </c>
      <c r="G110" s="13" t="str">
        <f>IF($C110&lt;&gt;"",VLOOKUP($C110,'أدخال بيانات'!$E$6:$O$150,COLUMNS($D$1:G102)+1,0),"")</f>
        <v/>
      </c>
      <c r="H110" s="16" t="str">
        <f>IF($C110&lt;&gt;"",VLOOKUP($C110,'أدخال بيانات'!$E$6:$O$150,COLUMNS($D$1:H102)+1,0),"")</f>
        <v/>
      </c>
      <c r="I110" s="13" t="str">
        <f>IF($C110&lt;&gt;"",VLOOKUP($C110,'أدخال بيانات'!$E$6:$O$150,COLUMNS($D$1:I102)+1,0),"")</f>
        <v/>
      </c>
      <c r="J110" s="16" t="str">
        <f>IF($C110&lt;&gt;"",VLOOKUP($C110,'أدخال بيانات'!$E$6:$O$150,COLUMNS($D$1:J102)+1,0),"")</f>
        <v/>
      </c>
      <c r="K110" s="13" t="str">
        <f>IF($C110&lt;&gt;"",VLOOKUP($C110,'أدخال بيانات'!$E$6:$O$150,COLUMNS($D$1:K102)+1,0),"")</f>
        <v/>
      </c>
      <c r="L110" s="16" t="str">
        <f>IF($C110&lt;&gt;"",VLOOKUP($C110,'أدخال بيانات'!$E$6:$O$150,COLUMNS($D$1:L102)+1,0),"")</f>
        <v/>
      </c>
      <c r="N110" s="6"/>
    </row>
    <row r="111" spans="1:14">
      <c r="A111" s="13" t="str">
        <f>IF(C111&lt;&gt;"",MAX($A$8:A110)+1,"")</f>
        <v/>
      </c>
      <c r="B111" s="13" t="str">
        <f t="shared" si="1"/>
        <v/>
      </c>
      <c r="C111" s="14" t="str">
        <f>IF(   'أدخال بيانات'!R108&lt;&gt;"",'أدخال بيانات'!$R108,"")</f>
        <v/>
      </c>
      <c r="D111" s="15" t="str">
        <f>IF($C111&lt;&gt;"",VLOOKUP($C111,'أدخال بيانات'!$E$6:$O$150,COLUMNS($D$1:D103)+1,0),"")</f>
        <v/>
      </c>
      <c r="E111" s="13" t="str">
        <f>IF($C111&lt;&gt;"",VLOOKUP($C111,'أدخال بيانات'!$E$6:$O$150,COLUMNS($D$1:E103)+1,0),"")</f>
        <v/>
      </c>
      <c r="F111" s="16" t="str">
        <f>IF($C111&lt;&gt;"",VLOOKUP($C111,'أدخال بيانات'!$E$6:$O$150,COLUMNS($D$1:F103)+1,0),"")</f>
        <v/>
      </c>
      <c r="G111" s="13" t="str">
        <f>IF($C111&lt;&gt;"",VLOOKUP($C111,'أدخال بيانات'!$E$6:$O$150,COLUMNS($D$1:G103)+1,0),"")</f>
        <v/>
      </c>
      <c r="H111" s="16" t="str">
        <f>IF($C111&lt;&gt;"",VLOOKUP($C111,'أدخال بيانات'!$E$6:$O$150,COLUMNS($D$1:H103)+1,0),"")</f>
        <v/>
      </c>
      <c r="I111" s="13" t="str">
        <f>IF($C111&lt;&gt;"",VLOOKUP($C111,'أدخال بيانات'!$E$6:$O$150,COLUMNS($D$1:I103)+1,0),"")</f>
        <v/>
      </c>
      <c r="J111" s="16" t="str">
        <f>IF($C111&lt;&gt;"",VLOOKUP($C111,'أدخال بيانات'!$E$6:$O$150,COLUMNS($D$1:J103)+1,0),"")</f>
        <v/>
      </c>
      <c r="K111" s="13" t="str">
        <f>IF($C111&lt;&gt;"",VLOOKUP($C111,'أدخال بيانات'!$E$6:$O$150,COLUMNS($D$1:K103)+1,0),"")</f>
        <v/>
      </c>
      <c r="L111" s="16" t="str">
        <f>IF($C111&lt;&gt;"",VLOOKUP($C111,'أدخال بيانات'!$E$6:$O$150,COLUMNS($D$1:L103)+1,0),"")</f>
        <v/>
      </c>
      <c r="N111" s="6"/>
    </row>
    <row r="112" spans="1:14">
      <c r="A112" s="13" t="str">
        <f>IF(C112&lt;&gt;"",MAX($A$8:A111)+1,"")</f>
        <v/>
      </c>
      <c r="B112" s="13" t="str">
        <f t="shared" si="1"/>
        <v/>
      </c>
      <c r="C112" s="14" t="str">
        <f>IF(   'أدخال بيانات'!R109&lt;&gt;"",'أدخال بيانات'!$R109,"")</f>
        <v/>
      </c>
      <c r="D112" s="15" t="str">
        <f>IF($C112&lt;&gt;"",VLOOKUP($C112,'أدخال بيانات'!$E$6:$O$150,COLUMNS($D$1:D104)+1,0),"")</f>
        <v/>
      </c>
      <c r="E112" s="13" t="str">
        <f>IF($C112&lt;&gt;"",VLOOKUP($C112,'أدخال بيانات'!$E$6:$O$150,COLUMNS($D$1:E104)+1,0),"")</f>
        <v/>
      </c>
      <c r="F112" s="16" t="str">
        <f>IF($C112&lt;&gt;"",VLOOKUP($C112,'أدخال بيانات'!$E$6:$O$150,COLUMNS($D$1:F104)+1,0),"")</f>
        <v/>
      </c>
      <c r="G112" s="13" t="str">
        <f>IF($C112&lt;&gt;"",VLOOKUP($C112,'أدخال بيانات'!$E$6:$O$150,COLUMNS($D$1:G104)+1,0),"")</f>
        <v/>
      </c>
      <c r="H112" s="16" t="str">
        <f>IF($C112&lt;&gt;"",VLOOKUP($C112,'أدخال بيانات'!$E$6:$O$150,COLUMNS($D$1:H104)+1,0),"")</f>
        <v/>
      </c>
      <c r="I112" s="13" t="str">
        <f>IF($C112&lt;&gt;"",VLOOKUP($C112,'أدخال بيانات'!$E$6:$O$150,COLUMNS($D$1:I104)+1,0),"")</f>
        <v/>
      </c>
      <c r="J112" s="16" t="str">
        <f>IF($C112&lt;&gt;"",VLOOKUP($C112,'أدخال بيانات'!$E$6:$O$150,COLUMNS($D$1:J104)+1,0),"")</f>
        <v/>
      </c>
      <c r="K112" s="13" t="str">
        <f>IF($C112&lt;&gt;"",VLOOKUP($C112,'أدخال بيانات'!$E$6:$O$150,COLUMNS($D$1:K104)+1,0),"")</f>
        <v/>
      </c>
      <c r="L112" s="16" t="str">
        <f>IF($C112&lt;&gt;"",VLOOKUP($C112,'أدخال بيانات'!$E$6:$O$150,COLUMNS($D$1:L104)+1,0),"")</f>
        <v/>
      </c>
      <c r="N112" s="6"/>
    </row>
    <row r="113" spans="1:14">
      <c r="A113" s="13" t="str">
        <f>IF(C113&lt;&gt;"",MAX($A$8:A112)+1,"")</f>
        <v/>
      </c>
      <c r="B113" s="13" t="str">
        <f t="shared" si="1"/>
        <v/>
      </c>
      <c r="C113" s="14" t="str">
        <f>IF(   'أدخال بيانات'!R110&lt;&gt;"",'أدخال بيانات'!$R110,"")</f>
        <v/>
      </c>
      <c r="D113" s="15" t="str">
        <f>IF($C113&lt;&gt;"",VLOOKUP($C113,'أدخال بيانات'!$E$6:$O$150,COLUMNS($D$1:D105)+1,0),"")</f>
        <v/>
      </c>
      <c r="E113" s="13" t="str">
        <f>IF($C113&lt;&gt;"",VLOOKUP($C113,'أدخال بيانات'!$E$6:$O$150,COLUMNS($D$1:E105)+1,0),"")</f>
        <v/>
      </c>
      <c r="F113" s="16" t="str">
        <f>IF($C113&lt;&gt;"",VLOOKUP($C113,'أدخال بيانات'!$E$6:$O$150,COLUMNS($D$1:F105)+1,0),"")</f>
        <v/>
      </c>
      <c r="G113" s="13" t="str">
        <f>IF($C113&lt;&gt;"",VLOOKUP($C113,'أدخال بيانات'!$E$6:$O$150,COLUMNS($D$1:G105)+1,0),"")</f>
        <v/>
      </c>
      <c r="H113" s="16" t="str">
        <f>IF($C113&lt;&gt;"",VLOOKUP($C113,'أدخال بيانات'!$E$6:$O$150,COLUMNS($D$1:H105)+1,0),"")</f>
        <v/>
      </c>
      <c r="I113" s="13" t="str">
        <f>IF($C113&lt;&gt;"",VLOOKUP($C113,'أدخال بيانات'!$E$6:$O$150,COLUMNS($D$1:I105)+1,0),"")</f>
        <v/>
      </c>
      <c r="J113" s="16" t="str">
        <f>IF($C113&lt;&gt;"",VLOOKUP($C113,'أدخال بيانات'!$E$6:$O$150,COLUMNS($D$1:J105)+1,0),"")</f>
        <v/>
      </c>
      <c r="K113" s="13" t="str">
        <f>IF($C113&lt;&gt;"",VLOOKUP($C113,'أدخال بيانات'!$E$6:$O$150,COLUMNS($D$1:K105)+1,0),"")</f>
        <v/>
      </c>
      <c r="L113" s="16" t="str">
        <f>IF($C113&lt;&gt;"",VLOOKUP($C113,'أدخال بيانات'!$E$6:$O$150,COLUMNS($D$1:L105)+1,0),"")</f>
        <v/>
      </c>
      <c r="N113" s="6"/>
    </row>
    <row r="114" spans="1:14">
      <c r="A114" s="13" t="str">
        <f>IF(C114&lt;&gt;"",MAX($A$8:A113)+1,"")</f>
        <v/>
      </c>
      <c r="B114" s="13" t="str">
        <f t="shared" si="1"/>
        <v/>
      </c>
      <c r="C114" s="14" t="str">
        <f>IF(   'أدخال بيانات'!R111&lt;&gt;"",'أدخال بيانات'!$R111,"")</f>
        <v/>
      </c>
      <c r="D114" s="15" t="str">
        <f>IF($C114&lt;&gt;"",VLOOKUP($C114,'أدخال بيانات'!$E$6:$O$150,COLUMNS($D$1:D106)+1,0),"")</f>
        <v/>
      </c>
      <c r="E114" s="13" t="str">
        <f>IF($C114&lt;&gt;"",VLOOKUP($C114,'أدخال بيانات'!$E$6:$O$150,COLUMNS($D$1:E106)+1,0),"")</f>
        <v/>
      </c>
      <c r="F114" s="16" t="str">
        <f>IF($C114&lt;&gt;"",VLOOKUP($C114,'أدخال بيانات'!$E$6:$O$150,COLUMNS($D$1:F106)+1,0),"")</f>
        <v/>
      </c>
      <c r="G114" s="13" t="str">
        <f>IF($C114&lt;&gt;"",VLOOKUP($C114,'أدخال بيانات'!$E$6:$O$150,COLUMNS($D$1:G106)+1,0),"")</f>
        <v/>
      </c>
      <c r="H114" s="16" t="str">
        <f>IF($C114&lt;&gt;"",VLOOKUP($C114,'أدخال بيانات'!$E$6:$O$150,COLUMNS($D$1:H106)+1,0),"")</f>
        <v/>
      </c>
      <c r="I114" s="13" t="str">
        <f>IF($C114&lt;&gt;"",VLOOKUP($C114,'أدخال بيانات'!$E$6:$O$150,COLUMNS($D$1:I106)+1,0),"")</f>
        <v/>
      </c>
      <c r="J114" s="16" t="str">
        <f>IF($C114&lt;&gt;"",VLOOKUP($C114,'أدخال بيانات'!$E$6:$O$150,COLUMNS($D$1:J106)+1,0),"")</f>
        <v/>
      </c>
      <c r="K114" s="13" t="str">
        <f>IF($C114&lt;&gt;"",VLOOKUP($C114,'أدخال بيانات'!$E$6:$O$150,COLUMNS($D$1:K106)+1,0),"")</f>
        <v/>
      </c>
      <c r="L114" s="16" t="str">
        <f>IF($C114&lt;&gt;"",VLOOKUP($C114,'أدخال بيانات'!$E$6:$O$150,COLUMNS($D$1:L106)+1,0),"")</f>
        <v/>
      </c>
      <c r="N114" s="6"/>
    </row>
    <row r="115" spans="1:14">
      <c r="A115" s="13" t="str">
        <f>IF(C115&lt;&gt;"",MAX($A$8:A114)+1,"")</f>
        <v/>
      </c>
      <c r="B115" s="13" t="str">
        <f t="shared" si="1"/>
        <v/>
      </c>
      <c r="C115" s="14" t="str">
        <f>IF(   'أدخال بيانات'!R112&lt;&gt;"",'أدخال بيانات'!$R112,"")</f>
        <v/>
      </c>
      <c r="D115" s="15" t="str">
        <f>IF($C115&lt;&gt;"",VLOOKUP($C115,'أدخال بيانات'!$E$6:$O$150,COLUMNS($D$1:D107)+1,0),"")</f>
        <v/>
      </c>
      <c r="E115" s="13" t="str">
        <f>IF($C115&lt;&gt;"",VLOOKUP($C115,'أدخال بيانات'!$E$6:$O$150,COLUMNS($D$1:E107)+1,0),"")</f>
        <v/>
      </c>
      <c r="F115" s="16" t="str">
        <f>IF($C115&lt;&gt;"",VLOOKUP($C115,'أدخال بيانات'!$E$6:$O$150,COLUMNS($D$1:F107)+1,0),"")</f>
        <v/>
      </c>
      <c r="G115" s="13" t="str">
        <f>IF($C115&lt;&gt;"",VLOOKUP($C115,'أدخال بيانات'!$E$6:$O$150,COLUMNS($D$1:G107)+1,0),"")</f>
        <v/>
      </c>
      <c r="H115" s="16" t="str">
        <f>IF($C115&lt;&gt;"",VLOOKUP($C115,'أدخال بيانات'!$E$6:$O$150,COLUMNS($D$1:H107)+1,0),"")</f>
        <v/>
      </c>
      <c r="I115" s="13" t="str">
        <f>IF($C115&lt;&gt;"",VLOOKUP($C115,'أدخال بيانات'!$E$6:$O$150,COLUMNS($D$1:I107)+1,0),"")</f>
        <v/>
      </c>
      <c r="J115" s="16" t="str">
        <f>IF($C115&lt;&gt;"",VLOOKUP($C115,'أدخال بيانات'!$E$6:$O$150,COLUMNS($D$1:J107)+1,0),"")</f>
        <v/>
      </c>
      <c r="K115" s="13" t="str">
        <f>IF($C115&lt;&gt;"",VLOOKUP($C115,'أدخال بيانات'!$E$6:$O$150,COLUMNS($D$1:K107)+1,0),"")</f>
        <v/>
      </c>
      <c r="L115" s="16" t="str">
        <f>IF($C115&lt;&gt;"",VLOOKUP($C115,'أدخال بيانات'!$E$6:$O$150,COLUMNS($D$1:L107)+1,0),"")</f>
        <v/>
      </c>
      <c r="N115" s="6"/>
    </row>
    <row r="116" spans="1:14">
      <c r="A116" s="13" t="str">
        <f>IF(C116&lt;&gt;"",MAX($A$8:A115)+1,"")</f>
        <v/>
      </c>
      <c r="B116" s="13" t="str">
        <f t="shared" si="1"/>
        <v/>
      </c>
      <c r="C116" s="14" t="str">
        <f>IF(   'أدخال بيانات'!R113&lt;&gt;"",'أدخال بيانات'!$R113,"")</f>
        <v/>
      </c>
      <c r="D116" s="15" t="str">
        <f>IF($C116&lt;&gt;"",VLOOKUP($C116,'أدخال بيانات'!$E$6:$O$150,COLUMNS($D$1:D108)+1,0),"")</f>
        <v/>
      </c>
      <c r="E116" s="13" t="str">
        <f>IF($C116&lt;&gt;"",VLOOKUP($C116,'أدخال بيانات'!$E$6:$O$150,COLUMNS($D$1:E108)+1,0),"")</f>
        <v/>
      </c>
      <c r="F116" s="16" t="str">
        <f>IF($C116&lt;&gt;"",VLOOKUP($C116,'أدخال بيانات'!$E$6:$O$150,COLUMNS($D$1:F108)+1,0),"")</f>
        <v/>
      </c>
      <c r="G116" s="13" t="str">
        <f>IF($C116&lt;&gt;"",VLOOKUP($C116,'أدخال بيانات'!$E$6:$O$150,COLUMNS($D$1:G108)+1,0),"")</f>
        <v/>
      </c>
      <c r="H116" s="16" t="str">
        <f>IF($C116&lt;&gt;"",VLOOKUP($C116,'أدخال بيانات'!$E$6:$O$150,COLUMNS($D$1:H108)+1,0),"")</f>
        <v/>
      </c>
      <c r="I116" s="13" t="str">
        <f>IF($C116&lt;&gt;"",VLOOKUP($C116,'أدخال بيانات'!$E$6:$O$150,COLUMNS($D$1:I108)+1,0),"")</f>
        <v/>
      </c>
      <c r="J116" s="16" t="str">
        <f>IF($C116&lt;&gt;"",VLOOKUP($C116,'أدخال بيانات'!$E$6:$O$150,COLUMNS($D$1:J108)+1,0),"")</f>
        <v/>
      </c>
      <c r="K116" s="13" t="str">
        <f>IF($C116&lt;&gt;"",VLOOKUP($C116,'أدخال بيانات'!$E$6:$O$150,COLUMNS($D$1:K108)+1,0),"")</f>
        <v/>
      </c>
      <c r="L116" s="16" t="str">
        <f>IF($C116&lt;&gt;"",VLOOKUP($C116,'أدخال بيانات'!$E$6:$O$150,COLUMNS($D$1:L108)+1,0),"")</f>
        <v/>
      </c>
      <c r="N116" s="6"/>
    </row>
    <row r="117" spans="1:14">
      <c r="A117" s="13" t="str">
        <f>IF(C117&lt;&gt;"",MAX($A$8:A116)+1,"")</f>
        <v/>
      </c>
      <c r="B117" s="13" t="str">
        <f t="shared" si="1"/>
        <v/>
      </c>
      <c r="C117" s="14" t="str">
        <f>IF(   'أدخال بيانات'!R114&lt;&gt;"",'أدخال بيانات'!$R114,"")</f>
        <v/>
      </c>
      <c r="D117" s="15" t="str">
        <f>IF($C117&lt;&gt;"",VLOOKUP($C117,'أدخال بيانات'!$E$6:$O$150,COLUMNS($D$1:D109)+1,0),"")</f>
        <v/>
      </c>
      <c r="E117" s="13" t="str">
        <f>IF($C117&lt;&gt;"",VLOOKUP($C117,'أدخال بيانات'!$E$6:$O$150,COLUMNS($D$1:E109)+1,0),"")</f>
        <v/>
      </c>
      <c r="F117" s="16" t="str">
        <f>IF($C117&lt;&gt;"",VLOOKUP($C117,'أدخال بيانات'!$E$6:$O$150,COLUMNS($D$1:F109)+1,0),"")</f>
        <v/>
      </c>
      <c r="G117" s="13" t="str">
        <f>IF($C117&lt;&gt;"",VLOOKUP($C117,'أدخال بيانات'!$E$6:$O$150,COLUMNS($D$1:G109)+1,0),"")</f>
        <v/>
      </c>
      <c r="H117" s="16" t="str">
        <f>IF($C117&lt;&gt;"",VLOOKUP($C117,'أدخال بيانات'!$E$6:$O$150,COLUMNS($D$1:H109)+1,0),"")</f>
        <v/>
      </c>
      <c r="I117" s="13" t="str">
        <f>IF($C117&lt;&gt;"",VLOOKUP($C117,'أدخال بيانات'!$E$6:$O$150,COLUMNS($D$1:I109)+1,0),"")</f>
        <v/>
      </c>
      <c r="J117" s="16" t="str">
        <f>IF($C117&lt;&gt;"",VLOOKUP($C117,'أدخال بيانات'!$E$6:$O$150,COLUMNS($D$1:J109)+1,0),"")</f>
        <v/>
      </c>
      <c r="K117" s="13" t="str">
        <f>IF($C117&lt;&gt;"",VLOOKUP($C117,'أدخال بيانات'!$E$6:$O$150,COLUMNS($D$1:K109)+1,0),"")</f>
        <v/>
      </c>
      <c r="L117" s="16" t="str">
        <f>IF($C117&lt;&gt;"",VLOOKUP($C117,'أدخال بيانات'!$E$6:$O$150,COLUMNS($D$1:L109)+1,0),"")</f>
        <v/>
      </c>
      <c r="N117" s="6"/>
    </row>
    <row r="118" spans="1:14">
      <c r="A118" s="13" t="str">
        <f>IF(C118&lt;&gt;"",MAX($A$8:A117)+1,"")</f>
        <v/>
      </c>
      <c r="B118" s="13" t="str">
        <f t="shared" si="1"/>
        <v/>
      </c>
      <c r="C118" s="14" t="str">
        <f>IF(   'أدخال بيانات'!R115&lt;&gt;"",'أدخال بيانات'!$R115,"")</f>
        <v/>
      </c>
      <c r="D118" s="15" t="str">
        <f>IF($C118&lt;&gt;"",VLOOKUP($C118,'أدخال بيانات'!$E$6:$O$150,COLUMNS($D$1:D110)+1,0),"")</f>
        <v/>
      </c>
      <c r="E118" s="13" t="str">
        <f>IF($C118&lt;&gt;"",VLOOKUP($C118,'أدخال بيانات'!$E$6:$O$150,COLUMNS($D$1:E110)+1,0),"")</f>
        <v/>
      </c>
      <c r="F118" s="16" t="str">
        <f>IF($C118&lt;&gt;"",VLOOKUP($C118,'أدخال بيانات'!$E$6:$O$150,COLUMNS($D$1:F110)+1,0),"")</f>
        <v/>
      </c>
      <c r="G118" s="13" t="str">
        <f>IF($C118&lt;&gt;"",VLOOKUP($C118,'أدخال بيانات'!$E$6:$O$150,COLUMNS($D$1:G110)+1,0),"")</f>
        <v/>
      </c>
      <c r="H118" s="16" t="str">
        <f>IF($C118&lt;&gt;"",VLOOKUP($C118,'أدخال بيانات'!$E$6:$O$150,COLUMNS($D$1:H110)+1,0),"")</f>
        <v/>
      </c>
      <c r="I118" s="13" t="str">
        <f>IF($C118&lt;&gt;"",VLOOKUP($C118,'أدخال بيانات'!$E$6:$O$150,COLUMNS($D$1:I110)+1,0),"")</f>
        <v/>
      </c>
      <c r="J118" s="16" t="str">
        <f>IF($C118&lt;&gt;"",VLOOKUP($C118,'أدخال بيانات'!$E$6:$O$150,COLUMNS($D$1:J110)+1,0),"")</f>
        <v/>
      </c>
      <c r="K118" s="13" t="str">
        <f>IF($C118&lt;&gt;"",VLOOKUP($C118,'أدخال بيانات'!$E$6:$O$150,COLUMNS($D$1:K110)+1,0),"")</f>
        <v/>
      </c>
      <c r="L118" s="16" t="str">
        <f>IF($C118&lt;&gt;"",VLOOKUP($C118,'أدخال بيانات'!$E$6:$O$150,COLUMNS($D$1:L110)+1,0),"")</f>
        <v/>
      </c>
      <c r="N118" s="6"/>
    </row>
    <row r="119" spans="1:14">
      <c r="A119" s="13" t="str">
        <f>IF(C119&lt;&gt;"",MAX($A$8:A118)+1,"")</f>
        <v/>
      </c>
      <c r="B119" s="13" t="str">
        <f t="shared" si="1"/>
        <v/>
      </c>
      <c r="C119" s="14" t="str">
        <f>IF(   'أدخال بيانات'!R116&lt;&gt;"",'أدخال بيانات'!$R116,"")</f>
        <v/>
      </c>
      <c r="D119" s="15" t="str">
        <f>IF($C119&lt;&gt;"",VLOOKUP($C119,'أدخال بيانات'!$E$6:$O$150,COLUMNS($D$1:D111)+1,0),"")</f>
        <v/>
      </c>
      <c r="E119" s="13" t="str">
        <f>IF($C119&lt;&gt;"",VLOOKUP($C119,'أدخال بيانات'!$E$6:$O$150,COLUMNS($D$1:E111)+1,0),"")</f>
        <v/>
      </c>
      <c r="F119" s="16" t="str">
        <f>IF($C119&lt;&gt;"",VLOOKUP($C119,'أدخال بيانات'!$E$6:$O$150,COLUMNS($D$1:F111)+1,0),"")</f>
        <v/>
      </c>
      <c r="G119" s="13" t="str">
        <f>IF($C119&lt;&gt;"",VLOOKUP($C119,'أدخال بيانات'!$E$6:$O$150,COLUMNS($D$1:G111)+1,0),"")</f>
        <v/>
      </c>
      <c r="H119" s="16" t="str">
        <f>IF($C119&lt;&gt;"",VLOOKUP($C119,'أدخال بيانات'!$E$6:$O$150,COLUMNS($D$1:H111)+1,0),"")</f>
        <v/>
      </c>
      <c r="I119" s="13" t="str">
        <f>IF($C119&lt;&gt;"",VLOOKUP($C119,'أدخال بيانات'!$E$6:$O$150,COLUMNS($D$1:I111)+1,0),"")</f>
        <v/>
      </c>
      <c r="J119" s="16" t="str">
        <f>IF($C119&lt;&gt;"",VLOOKUP($C119,'أدخال بيانات'!$E$6:$O$150,COLUMNS($D$1:J111)+1,0),"")</f>
        <v/>
      </c>
      <c r="K119" s="13" t="str">
        <f>IF($C119&lt;&gt;"",VLOOKUP($C119,'أدخال بيانات'!$E$6:$O$150,COLUMNS($D$1:K111)+1,0),"")</f>
        <v/>
      </c>
      <c r="L119" s="16" t="str">
        <f>IF($C119&lt;&gt;"",VLOOKUP($C119,'أدخال بيانات'!$E$6:$O$150,COLUMNS($D$1:L111)+1,0),"")</f>
        <v/>
      </c>
      <c r="N119" s="6"/>
    </row>
    <row r="120" spans="1:14">
      <c r="A120" s="13" t="str">
        <f>IF(C120&lt;&gt;"",MAX($A$8:A119)+1,"")</f>
        <v/>
      </c>
      <c r="B120" s="13" t="str">
        <f t="shared" si="1"/>
        <v/>
      </c>
      <c r="C120" s="14" t="str">
        <f>IF(   'أدخال بيانات'!R117&lt;&gt;"",'أدخال بيانات'!$R117,"")</f>
        <v/>
      </c>
      <c r="D120" s="15" t="str">
        <f>IF($C120&lt;&gt;"",VLOOKUP($C120,'أدخال بيانات'!$E$6:$O$150,COLUMNS($D$1:D112)+1,0),"")</f>
        <v/>
      </c>
      <c r="E120" s="13" t="str">
        <f>IF($C120&lt;&gt;"",VLOOKUP($C120,'أدخال بيانات'!$E$6:$O$150,COLUMNS($D$1:E112)+1,0),"")</f>
        <v/>
      </c>
      <c r="F120" s="16" t="str">
        <f>IF($C120&lt;&gt;"",VLOOKUP($C120,'أدخال بيانات'!$E$6:$O$150,COLUMNS($D$1:F112)+1,0),"")</f>
        <v/>
      </c>
      <c r="G120" s="13" t="str">
        <f>IF($C120&lt;&gt;"",VLOOKUP($C120,'أدخال بيانات'!$E$6:$O$150,COLUMNS($D$1:G112)+1,0),"")</f>
        <v/>
      </c>
      <c r="H120" s="16" t="str">
        <f>IF($C120&lt;&gt;"",VLOOKUP($C120,'أدخال بيانات'!$E$6:$O$150,COLUMNS($D$1:H112)+1,0),"")</f>
        <v/>
      </c>
      <c r="I120" s="13" t="str">
        <f>IF($C120&lt;&gt;"",VLOOKUP($C120,'أدخال بيانات'!$E$6:$O$150,COLUMNS($D$1:I112)+1,0),"")</f>
        <v/>
      </c>
      <c r="J120" s="16" t="str">
        <f>IF($C120&lt;&gt;"",VLOOKUP($C120,'أدخال بيانات'!$E$6:$O$150,COLUMNS($D$1:J112)+1,0),"")</f>
        <v/>
      </c>
      <c r="K120" s="13" t="str">
        <f>IF($C120&lt;&gt;"",VLOOKUP($C120,'أدخال بيانات'!$E$6:$O$150,COLUMNS($D$1:K112)+1,0),"")</f>
        <v/>
      </c>
      <c r="L120" s="16" t="str">
        <f>IF($C120&lt;&gt;"",VLOOKUP($C120,'أدخال بيانات'!$E$6:$O$150,COLUMNS($D$1:L112)+1,0),"")</f>
        <v/>
      </c>
      <c r="N120" s="6"/>
    </row>
    <row r="121" spans="1:14">
      <c r="A121" s="13" t="str">
        <f>IF(C121&lt;&gt;"",MAX($A$8:A120)+1,"")</f>
        <v/>
      </c>
      <c r="B121" s="13" t="str">
        <f t="shared" si="1"/>
        <v/>
      </c>
      <c r="C121" s="14" t="str">
        <f>IF(   'أدخال بيانات'!R118&lt;&gt;"",'أدخال بيانات'!$R118,"")</f>
        <v/>
      </c>
      <c r="D121" s="15" t="str">
        <f>IF($C121&lt;&gt;"",VLOOKUP($C121,'أدخال بيانات'!$E$6:$O$150,COLUMNS($D$1:D113)+1,0),"")</f>
        <v/>
      </c>
      <c r="E121" s="13" t="str">
        <f>IF($C121&lt;&gt;"",VLOOKUP($C121,'أدخال بيانات'!$E$6:$O$150,COLUMNS($D$1:E113)+1,0),"")</f>
        <v/>
      </c>
      <c r="F121" s="16" t="str">
        <f>IF($C121&lt;&gt;"",VLOOKUP($C121,'أدخال بيانات'!$E$6:$O$150,COLUMNS($D$1:F113)+1,0),"")</f>
        <v/>
      </c>
      <c r="G121" s="13" t="str">
        <f>IF($C121&lt;&gt;"",VLOOKUP($C121,'أدخال بيانات'!$E$6:$O$150,COLUMNS($D$1:G113)+1,0),"")</f>
        <v/>
      </c>
      <c r="H121" s="16" t="str">
        <f>IF($C121&lt;&gt;"",VLOOKUP($C121,'أدخال بيانات'!$E$6:$O$150,COLUMNS($D$1:H113)+1,0),"")</f>
        <v/>
      </c>
      <c r="I121" s="13" t="str">
        <f>IF($C121&lt;&gt;"",VLOOKUP($C121,'أدخال بيانات'!$E$6:$O$150,COLUMNS($D$1:I113)+1,0),"")</f>
        <v/>
      </c>
      <c r="J121" s="16" t="str">
        <f>IF($C121&lt;&gt;"",VLOOKUP($C121,'أدخال بيانات'!$E$6:$O$150,COLUMNS($D$1:J113)+1,0),"")</f>
        <v/>
      </c>
      <c r="K121" s="13" t="str">
        <f>IF($C121&lt;&gt;"",VLOOKUP($C121,'أدخال بيانات'!$E$6:$O$150,COLUMNS($D$1:K113)+1,0),"")</f>
        <v/>
      </c>
      <c r="L121" s="16" t="str">
        <f>IF($C121&lt;&gt;"",VLOOKUP($C121,'أدخال بيانات'!$E$6:$O$150,COLUMNS($D$1:L113)+1,0),"")</f>
        <v/>
      </c>
      <c r="N121" s="6"/>
    </row>
    <row r="122" spans="1:14">
      <c r="A122" s="13" t="str">
        <f>IF(C122&lt;&gt;"",MAX($A$8:A121)+1,"")</f>
        <v/>
      </c>
      <c r="B122" s="13" t="str">
        <f t="shared" si="1"/>
        <v/>
      </c>
      <c r="C122" s="14" t="str">
        <f>IF(   'أدخال بيانات'!R119&lt;&gt;"",'أدخال بيانات'!$R119,"")</f>
        <v/>
      </c>
      <c r="D122" s="15" t="str">
        <f>IF($C122&lt;&gt;"",VLOOKUP($C122,'أدخال بيانات'!$E$6:$O$150,COLUMNS($D$1:D114)+1,0),"")</f>
        <v/>
      </c>
      <c r="E122" s="13" t="str">
        <f>IF($C122&lt;&gt;"",VLOOKUP($C122,'أدخال بيانات'!$E$6:$O$150,COLUMNS($D$1:E114)+1,0),"")</f>
        <v/>
      </c>
      <c r="F122" s="16" t="str">
        <f>IF($C122&lt;&gt;"",VLOOKUP($C122,'أدخال بيانات'!$E$6:$O$150,COLUMNS($D$1:F114)+1,0),"")</f>
        <v/>
      </c>
      <c r="G122" s="13" t="str">
        <f>IF($C122&lt;&gt;"",VLOOKUP($C122,'أدخال بيانات'!$E$6:$O$150,COLUMNS($D$1:G114)+1,0),"")</f>
        <v/>
      </c>
      <c r="H122" s="16" t="str">
        <f>IF($C122&lt;&gt;"",VLOOKUP($C122,'أدخال بيانات'!$E$6:$O$150,COLUMNS($D$1:H114)+1,0),"")</f>
        <v/>
      </c>
      <c r="I122" s="13" t="str">
        <f>IF($C122&lt;&gt;"",VLOOKUP($C122,'أدخال بيانات'!$E$6:$O$150,COLUMNS($D$1:I114)+1,0),"")</f>
        <v/>
      </c>
      <c r="J122" s="16" t="str">
        <f>IF($C122&lt;&gt;"",VLOOKUP($C122,'أدخال بيانات'!$E$6:$O$150,COLUMNS($D$1:J114)+1,0),"")</f>
        <v/>
      </c>
      <c r="K122" s="13" t="str">
        <f>IF($C122&lt;&gt;"",VLOOKUP($C122,'أدخال بيانات'!$E$6:$O$150,COLUMNS($D$1:K114)+1,0),"")</f>
        <v/>
      </c>
      <c r="L122" s="16" t="str">
        <f>IF($C122&lt;&gt;"",VLOOKUP($C122,'أدخال بيانات'!$E$6:$O$150,COLUMNS($D$1:L114)+1,0),"")</f>
        <v/>
      </c>
      <c r="N122" s="6"/>
    </row>
    <row r="123" spans="1:14">
      <c r="A123" s="13" t="str">
        <f>IF(C123&lt;&gt;"",MAX($A$8:A122)+1,"")</f>
        <v/>
      </c>
      <c r="B123" s="13" t="str">
        <f t="shared" si="1"/>
        <v/>
      </c>
      <c r="C123" s="14" t="str">
        <f>IF(   'أدخال بيانات'!R120&lt;&gt;"",'أدخال بيانات'!$R120,"")</f>
        <v/>
      </c>
      <c r="D123" s="15" t="str">
        <f>IF($C123&lt;&gt;"",VLOOKUP($C123,'أدخال بيانات'!$E$6:$O$150,COLUMNS($D$1:D115)+1,0),"")</f>
        <v/>
      </c>
      <c r="E123" s="13" t="str">
        <f>IF($C123&lt;&gt;"",VLOOKUP($C123,'أدخال بيانات'!$E$6:$O$150,COLUMNS($D$1:E115)+1,0),"")</f>
        <v/>
      </c>
      <c r="F123" s="16" t="str">
        <f>IF($C123&lt;&gt;"",VLOOKUP($C123,'أدخال بيانات'!$E$6:$O$150,COLUMNS($D$1:F115)+1,0),"")</f>
        <v/>
      </c>
      <c r="G123" s="13" t="str">
        <f>IF($C123&lt;&gt;"",VLOOKUP($C123,'أدخال بيانات'!$E$6:$O$150,COLUMNS($D$1:G115)+1,0),"")</f>
        <v/>
      </c>
      <c r="H123" s="16" t="str">
        <f>IF($C123&lt;&gt;"",VLOOKUP($C123,'أدخال بيانات'!$E$6:$O$150,COLUMNS($D$1:H115)+1,0),"")</f>
        <v/>
      </c>
      <c r="I123" s="13" t="str">
        <f>IF($C123&lt;&gt;"",VLOOKUP($C123,'أدخال بيانات'!$E$6:$O$150,COLUMNS($D$1:I115)+1,0),"")</f>
        <v/>
      </c>
      <c r="J123" s="16" t="str">
        <f>IF($C123&lt;&gt;"",VLOOKUP($C123,'أدخال بيانات'!$E$6:$O$150,COLUMNS($D$1:J115)+1,0),"")</f>
        <v/>
      </c>
      <c r="K123" s="13" t="str">
        <f>IF($C123&lt;&gt;"",VLOOKUP($C123,'أدخال بيانات'!$E$6:$O$150,COLUMNS($D$1:K115)+1,0),"")</f>
        <v/>
      </c>
      <c r="L123" s="16" t="str">
        <f>IF($C123&lt;&gt;"",VLOOKUP($C123,'أدخال بيانات'!$E$6:$O$150,COLUMNS($D$1:L115)+1,0),"")</f>
        <v/>
      </c>
      <c r="N123" s="6"/>
    </row>
    <row r="124" spans="1:14">
      <c r="A124" s="13" t="str">
        <f>IF(C124&lt;&gt;"",MAX($A$8:A123)+1,"")</f>
        <v/>
      </c>
      <c r="B124" s="13" t="str">
        <f t="shared" si="1"/>
        <v/>
      </c>
      <c r="C124" s="14" t="str">
        <f>IF(   'أدخال بيانات'!R121&lt;&gt;"",'أدخال بيانات'!$R121,"")</f>
        <v/>
      </c>
      <c r="D124" s="15" t="str">
        <f>IF($C124&lt;&gt;"",VLOOKUP($C124,'أدخال بيانات'!$E$6:$O$150,COLUMNS($D$1:D116)+1,0),"")</f>
        <v/>
      </c>
      <c r="E124" s="13" t="str">
        <f>IF($C124&lt;&gt;"",VLOOKUP($C124,'أدخال بيانات'!$E$6:$O$150,COLUMNS($D$1:E116)+1,0),"")</f>
        <v/>
      </c>
      <c r="F124" s="16" t="str">
        <f>IF($C124&lt;&gt;"",VLOOKUP($C124,'أدخال بيانات'!$E$6:$O$150,COLUMNS($D$1:F116)+1,0),"")</f>
        <v/>
      </c>
      <c r="G124" s="13" t="str">
        <f>IF($C124&lt;&gt;"",VLOOKUP($C124,'أدخال بيانات'!$E$6:$O$150,COLUMNS($D$1:G116)+1,0),"")</f>
        <v/>
      </c>
      <c r="H124" s="16" t="str">
        <f>IF($C124&lt;&gt;"",VLOOKUP($C124,'أدخال بيانات'!$E$6:$O$150,COLUMNS($D$1:H116)+1,0),"")</f>
        <v/>
      </c>
      <c r="I124" s="13" t="str">
        <f>IF($C124&lt;&gt;"",VLOOKUP($C124,'أدخال بيانات'!$E$6:$O$150,COLUMNS($D$1:I116)+1,0),"")</f>
        <v/>
      </c>
      <c r="J124" s="16" t="str">
        <f>IF($C124&lt;&gt;"",VLOOKUP($C124,'أدخال بيانات'!$E$6:$O$150,COLUMNS($D$1:J116)+1,0),"")</f>
        <v/>
      </c>
      <c r="K124" s="13" t="str">
        <f>IF($C124&lt;&gt;"",VLOOKUP($C124,'أدخال بيانات'!$E$6:$O$150,COLUMNS($D$1:K116)+1,0),"")</f>
        <v/>
      </c>
      <c r="L124" s="16" t="str">
        <f>IF($C124&lt;&gt;"",VLOOKUP($C124,'أدخال بيانات'!$E$6:$O$150,COLUMNS($D$1:L116)+1,0),"")</f>
        <v/>
      </c>
      <c r="N124" s="6"/>
    </row>
    <row r="125" spans="1:14">
      <c r="A125" s="13" t="str">
        <f>IF(C125&lt;&gt;"",MAX($A$8:A124)+1,"")</f>
        <v/>
      </c>
      <c r="B125" s="13" t="str">
        <f t="shared" si="1"/>
        <v/>
      </c>
      <c r="C125" s="14" t="str">
        <f>IF(   'أدخال بيانات'!R122&lt;&gt;"",'أدخال بيانات'!$R122,"")</f>
        <v/>
      </c>
      <c r="D125" s="15" t="str">
        <f>IF($C125&lt;&gt;"",VLOOKUP($C125,'أدخال بيانات'!$E$6:$O$150,COLUMNS($D$1:D117)+1,0),"")</f>
        <v/>
      </c>
      <c r="E125" s="13" t="str">
        <f>IF($C125&lt;&gt;"",VLOOKUP($C125,'أدخال بيانات'!$E$6:$O$150,COLUMNS($D$1:E117)+1,0),"")</f>
        <v/>
      </c>
      <c r="F125" s="16" t="str">
        <f>IF($C125&lt;&gt;"",VLOOKUP($C125,'أدخال بيانات'!$E$6:$O$150,COLUMNS($D$1:F117)+1,0),"")</f>
        <v/>
      </c>
      <c r="G125" s="13" t="str">
        <f>IF($C125&lt;&gt;"",VLOOKUP($C125,'أدخال بيانات'!$E$6:$O$150,COLUMNS($D$1:G117)+1,0),"")</f>
        <v/>
      </c>
      <c r="H125" s="16" t="str">
        <f>IF($C125&lt;&gt;"",VLOOKUP($C125,'أدخال بيانات'!$E$6:$O$150,COLUMNS($D$1:H117)+1,0),"")</f>
        <v/>
      </c>
      <c r="I125" s="13" t="str">
        <f>IF($C125&lt;&gt;"",VLOOKUP($C125,'أدخال بيانات'!$E$6:$O$150,COLUMNS($D$1:I117)+1,0),"")</f>
        <v/>
      </c>
      <c r="J125" s="16" t="str">
        <f>IF($C125&lt;&gt;"",VLOOKUP($C125,'أدخال بيانات'!$E$6:$O$150,COLUMNS($D$1:J117)+1,0),"")</f>
        <v/>
      </c>
      <c r="K125" s="13" t="str">
        <f>IF($C125&lt;&gt;"",VLOOKUP($C125,'أدخال بيانات'!$E$6:$O$150,COLUMNS($D$1:K117)+1,0),"")</f>
        <v/>
      </c>
      <c r="L125" s="16" t="str">
        <f>IF($C125&lt;&gt;"",VLOOKUP($C125,'أدخال بيانات'!$E$6:$O$150,COLUMNS($D$1:L117)+1,0),"")</f>
        <v/>
      </c>
      <c r="N125" s="6"/>
    </row>
    <row r="126" spans="1:14">
      <c r="A126" s="13" t="str">
        <f>IF(C126&lt;&gt;"",MAX($A$8:A125)+1,"")</f>
        <v/>
      </c>
      <c r="B126" s="13" t="str">
        <f t="shared" si="1"/>
        <v/>
      </c>
      <c r="C126" s="14" t="str">
        <f>IF(   'أدخال بيانات'!R123&lt;&gt;"",'أدخال بيانات'!$R123,"")</f>
        <v/>
      </c>
      <c r="D126" s="15" t="str">
        <f>IF($C126&lt;&gt;"",VLOOKUP($C126,'أدخال بيانات'!$E$6:$O$150,COLUMNS($D$1:D118)+1,0),"")</f>
        <v/>
      </c>
      <c r="E126" s="13" t="str">
        <f>IF($C126&lt;&gt;"",VLOOKUP($C126,'أدخال بيانات'!$E$6:$O$150,COLUMNS($D$1:E118)+1,0),"")</f>
        <v/>
      </c>
      <c r="F126" s="16" t="str">
        <f>IF($C126&lt;&gt;"",VLOOKUP($C126,'أدخال بيانات'!$E$6:$O$150,COLUMNS($D$1:F118)+1,0),"")</f>
        <v/>
      </c>
      <c r="G126" s="13" t="str">
        <f>IF($C126&lt;&gt;"",VLOOKUP($C126,'أدخال بيانات'!$E$6:$O$150,COLUMNS($D$1:G118)+1,0),"")</f>
        <v/>
      </c>
      <c r="H126" s="16" t="str">
        <f>IF($C126&lt;&gt;"",VLOOKUP($C126,'أدخال بيانات'!$E$6:$O$150,COLUMNS($D$1:H118)+1,0),"")</f>
        <v/>
      </c>
      <c r="I126" s="13" t="str">
        <f>IF($C126&lt;&gt;"",VLOOKUP($C126,'أدخال بيانات'!$E$6:$O$150,COLUMNS($D$1:I118)+1,0),"")</f>
        <v/>
      </c>
      <c r="J126" s="16" t="str">
        <f>IF($C126&lt;&gt;"",VLOOKUP($C126,'أدخال بيانات'!$E$6:$O$150,COLUMNS($D$1:J118)+1,0),"")</f>
        <v/>
      </c>
      <c r="K126" s="13" t="str">
        <f>IF($C126&lt;&gt;"",VLOOKUP($C126,'أدخال بيانات'!$E$6:$O$150,COLUMNS($D$1:K118)+1,0),"")</f>
        <v/>
      </c>
      <c r="L126" s="16" t="str">
        <f>IF($C126&lt;&gt;"",VLOOKUP($C126,'أدخال بيانات'!$E$6:$O$150,COLUMNS($D$1:L118)+1,0),"")</f>
        <v/>
      </c>
      <c r="N126" s="6"/>
    </row>
    <row r="127" spans="1:14">
      <c r="A127" s="13" t="str">
        <f>IF(C127&lt;&gt;"",MAX($A$8:A126)+1,"")</f>
        <v/>
      </c>
      <c r="B127" s="13" t="str">
        <f t="shared" si="1"/>
        <v/>
      </c>
      <c r="C127" s="14" t="str">
        <f>IF(   'أدخال بيانات'!R124&lt;&gt;"",'أدخال بيانات'!$R124,"")</f>
        <v/>
      </c>
      <c r="D127" s="15" t="str">
        <f>IF($C127&lt;&gt;"",VLOOKUP($C127,'أدخال بيانات'!$E$6:$O$150,COLUMNS($D$1:D119)+1,0),"")</f>
        <v/>
      </c>
      <c r="E127" s="13" t="str">
        <f>IF($C127&lt;&gt;"",VLOOKUP($C127,'أدخال بيانات'!$E$6:$O$150,COLUMNS($D$1:E119)+1,0),"")</f>
        <v/>
      </c>
      <c r="F127" s="16" t="str">
        <f>IF($C127&lt;&gt;"",VLOOKUP($C127,'أدخال بيانات'!$E$6:$O$150,COLUMNS($D$1:F119)+1,0),"")</f>
        <v/>
      </c>
      <c r="G127" s="13" t="str">
        <f>IF($C127&lt;&gt;"",VLOOKUP($C127,'أدخال بيانات'!$E$6:$O$150,COLUMNS($D$1:G119)+1,0),"")</f>
        <v/>
      </c>
      <c r="H127" s="16" t="str">
        <f>IF($C127&lt;&gt;"",VLOOKUP($C127,'أدخال بيانات'!$E$6:$O$150,COLUMNS($D$1:H119)+1,0),"")</f>
        <v/>
      </c>
      <c r="I127" s="13" t="str">
        <f>IF($C127&lt;&gt;"",VLOOKUP($C127,'أدخال بيانات'!$E$6:$O$150,COLUMNS($D$1:I119)+1,0),"")</f>
        <v/>
      </c>
      <c r="J127" s="16" t="str">
        <f>IF($C127&lt;&gt;"",VLOOKUP($C127,'أدخال بيانات'!$E$6:$O$150,COLUMNS($D$1:J119)+1,0),"")</f>
        <v/>
      </c>
      <c r="K127" s="13" t="str">
        <f>IF($C127&lt;&gt;"",VLOOKUP($C127,'أدخال بيانات'!$E$6:$O$150,COLUMNS($D$1:K119)+1,0),"")</f>
        <v/>
      </c>
      <c r="L127" s="16" t="str">
        <f>IF($C127&lt;&gt;"",VLOOKUP($C127,'أدخال بيانات'!$E$6:$O$150,COLUMNS($D$1:L119)+1,0),"")</f>
        <v/>
      </c>
      <c r="N127" s="6"/>
    </row>
    <row r="128" spans="1:14">
      <c r="A128" s="13" t="str">
        <f>IF(C128&lt;&gt;"",MAX($A$8:A127)+1,"")</f>
        <v/>
      </c>
      <c r="B128" s="13" t="str">
        <f t="shared" si="1"/>
        <v/>
      </c>
      <c r="C128" s="14" t="str">
        <f>IF(   'أدخال بيانات'!R125&lt;&gt;"",'أدخال بيانات'!$R125,"")</f>
        <v/>
      </c>
      <c r="D128" s="15" t="str">
        <f>IF($C128&lt;&gt;"",VLOOKUP($C128,'أدخال بيانات'!$E$6:$O$150,COLUMNS($D$1:D120)+1,0),"")</f>
        <v/>
      </c>
      <c r="E128" s="13" t="str">
        <f>IF($C128&lt;&gt;"",VLOOKUP($C128,'أدخال بيانات'!$E$6:$O$150,COLUMNS($D$1:E120)+1,0),"")</f>
        <v/>
      </c>
      <c r="F128" s="16" t="str">
        <f>IF($C128&lt;&gt;"",VLOOKUP($C128,'أدخال بيانات'!$E$6:$O$150,COLUMNS($D$1:F120)+1,0),"")</f>
        <v/>
      </c>
      <c r="G128" s="13" t="str">
        <f>IF($C128&lt;&gt;"",VLOOKUP($C128,'أدخال بيانات'!$E$6:$O$150,COLUMNS($D$1:G120)+1,0),"")</f>
        <v/>
      </c>
      <c r="H128" s="16" t="str">
        <f>IF($C128&lt;&gt;"",VLOOKUP($C128,'أدخال بيانات'!$E$6:$O$150,COLUMNS($D$1:H120)+1,0),"")</f>
        <v/>
      </c>
      <c r="I128" s="13" t="str">
        <f>IF($C128&lt;&gt;"",VLOOKUP($C128,'أدخال بيانات'!$E$6:$O$150,COLUMNS($D$1:I120)+1,0),"")</f>
        <v/>
      </c>
      <c r="J128" s="16" t="str">
        <f>IF($C128&lt;&gt;"",VLOOKUP($C128,'أدخال بيانات'!$E$6:$O$150,COLUMNS($D$1:J120)+1,0),"")</f>
        <v/>
      </c>
      <c r="K128" s="13" t="str">
        <f>IF($C128&lt;&gt;"",VLOOKUP($C128,'أدخال بيانات'!$E$6:$O$150,COLUMNS($D$1:K120)+1,0),"")</f>
        <v/>
      </c>
      <c r="L128" s="16" t="str">
        <f>IF($C128&lt;&gt;"",VLOOKUP($C128,'أدخال بيانات'!$E$6:$O$150,COLUMNS($D$1:L120)+1,0),"")</f>
        <v/>
      </c>
      <c r="N128" s="6"/>
    </row>
    <row r="129" spans="1:14">
      <c r="A129" s="13" t="str">
        <f>IF(C129&lt;&gt;"",MAX($A$8:A128)+1,"")</f>
        <v/>
      </c>
      <c r="B129" s="13" t="str">
        <f t="shared" si="1"/>
        <v/>
      </c>
      <c r="C129" s="14" t="str">
        <f>IF(   'أدخال بيانات'!R126&lt;&gt;"",'أدخال بيانات'!$R126,"")</f>
        <v/>
      </c>
      <c r="D129" s="15" t="str">
        <f>IF($C129&lt;&gt;"",VLOOKUP($C129,'أدخال بيانات'!$E$6:$O$150,COLUMNS($D$1:D121)+1,0),"")</f>
        <v/>
      </c>
      <c r="E129" s="13" t="str">
        <f>IF($C129&lt;&gt;"",VLOOKUP($C129,'أدخال بيانات'!$E$6:$O$150,COLUMNS($D$1:E121)+1,0),"")</f>
        <v/>
      </c>
      <c r="F129" s="16" t="str">
        <f>IF($C129&lt;&gt;"",VLOOKUP($C129,'أدخال بيانات'!$E$6:$O$150,COLUMNS($D$1:F121)+1,0),"")</f>
        <v/>
      </c>
      <c r="G129" s="13" t="str">
        <f>IF($C129&lt;&gt;"",VLOOKUP($C129,'أدخال بيانات'!$E$6:$O$150,COLUMNS($D$1:G121)+1,0),"")</f>
        <v/>
      </c>
      <c r="H129" s="16" t="str">
        <f>IF($C129&lt;&gt;"",VLOOKUP($C129,'أدخال بيانات'!$E$6:$O$150,COLUMNS($D$1:H121)+1,0),"")</f>
        <v/>
      </c>
      <c r="I129" s="13" t="str">
        <f>IF($C129&lt;&gt;"",VLOOKUP($C129,'أدخال بيانات'!$E$6:$O$150,COLUMNS($D$1:I121)+1,0),"")</f>
        <v/>
      </c>
      <c r="J129" s="16" t="str">
        <f>IF($C129&lt;&gt;"",VLOOKUP($C129,'أدخال بيانات'!$E$6:$O$150,COLUMNS($D$1:J121)+1,0),"")</f>
        <v/>
      </c>
      <c r="K129" s="13" t="str">
        <f>IF($C129&lt;&gt;"",VLOOKUP($C129,'أدخال بيانات'!$E$6:$O$150,COLUMNS($D$1:K121)+1,0),"")</f>
        <v/>
      </c>
      <c r="L129" s="16" t="str">
        <f>IF($C129&lt;&gt;"",VLOOKUP($C129,'أدخال بيانات'!$E$6:$O$150,COLUMNS($D$1:L121)+1,0),"")</f>
        <v/>
      </c>
      <c r="N129" s="6"/>
    </row>
    <row r="130" spans="1:14">
      <c r="A130" s="13" t="str">
        <f>IF(C130&lt;&gt;"",MAX($A$8:A129)+1,"")</f>
        <v/>
      </c>
      <c r="B130" s="13" t="str">
        <f t="shared" si="1"/>
        <v/>
      </c>
      <c r="C130" s="14" t="str">
        <f>IF(   'أدخال بيانات'!R127&lt;&gt;"",'أدخال بيانات'!$R127,"")</f>
        <v/>
      </c>
      <c r="D130" s="15" t="str">
        <f>IF($C130&lt;&gt;"",VLOOKUP($C130,'أدخال بيانات'!$E$6:$O$150,COLUMNS($D$1:D122)+1,0),"")</f>
        <v/>
      </c>
      <c r="E130" s="13" t="str">
        <f>IF($C130&lt;&gt;"",VLOOKUP($C130,'أدخال بيانات'!$E$6:$O$150,COLUMNS($D$1:E122)+1,0),"")</f>
        <v/>
      </c>
      <c r="F130" s="16" t="str">
        <f>IF($C130&lt;&gt;"",VLOOKUP($C130,'أدخال بيانات'!$E$6:$O$150,COLUMNS($D$1:F122)+1,0),"")</f>
        <v/>
      </c>
      <c r="G130" s="13" t="str">
        <f>IF($C130&lt;&gt;"",VLOOKUP($C130,'أدخال بيانات'!$E$6:$O$150,COLUMNS($D$1:G122)+1,0),"")</f>
        <v/>
      </c>
      <c r="H130" s="16" t="str">
        <f>IF($C130&lt;&gt;"",VLOOKUP($C130,'أدخال بيانات'!$E$6:$O$150,COLUMNS($D$1:H122)+1,0),"")</f>
        <v/>
      </c>
      <c r="I130" s="13" t="str">
        <f>IF($C130&lt;&gt;"",VLOOKUP($C130,'أدخال بيانات'!$E$6:$O$150,COLUMNS($D$1:I122)+1,0),"")</f>
        <v/>
      </c>
      <c r="J130" s="16" t="str">
        <f>IF($C130&lt;&gt;"",VLOOKUP($C130,'أدخال بيانات'!$E$6:$O$150,COLUMNS($D$1:J122)+1,0),"")</f>
        <v/>
      </c>
      <c r="K130" s="13" t="str">
        <f>IF($C130&lt;&gt;"",VLOOKUP($C130,'أدخال بيانات'!$E$6:$O$150,COLUMNS($D$1:K122)+1,0),"")</f>
        <v/>
      </c>
      <c r="L130" s="16" t="str">
        <f>IF($C130&lt;&gt;"",VLOOKUP($C130,'أدخال بيانات'!$E$6:$O$150,COLUMNS($D$1:L122)+1,0),"")</f>
        <v/>
      </c>
      <c r="N130" s="6"/>
    </row>
    <row r="131" spans="1:14">
      <c r="A131" s="13" t="str">
        <f>IF(C131&lt;&gt;"",MAX($A$8:A130)+1,"")</f>
        <v/>
      </c>
      <c r="B131" s="13" t="str">
        <f t="shared" si="1"/>
        <v/>
      </c>
      <c r="C131" s="14" t="str">
        <f>IF(   'أدخال بيانات'!R128&lt;&gt;"",'أدخال بيانات'!$R128,"")</f>
        <v/>
      </c>
      <c r="D131" s="15" t="str">
        <f>IF($C131&lt;&gt;"",VLOOKUP($C131,'أدخال بيانات'!$E$6:$O$150,COLUMNS($D$1:D123)+1,0),"")</f>
        <v/>
      </c>
      <c r="E131" s="13" t="str">
        <f>IF($C131&lt;&gt;"",VLOOKUP($C131,'أدخال بيانات'!$E$6:$O$150,COLUMNS($D$1:E123)+1,0),"")</f>
        <v/>
      </c>
      <c r="F131" s="16" t="str">
        <f>IF($C131&lt;&gt;"",VLOOKUP($C131,'أدخال بيانات'!$E$6:$O$150,COLUMNS($D$1:F123)+1,0),"")</f>
        <v/>
      </c>
      <c r="G131" s="13" t="str">
        <f>IF($C131&lt;&gt;"",VLOOKUP($C131,'أدخال بيانات'!$E$6:$O$150,COLUMNS($D$1:G123)+1,0),"")</f>
        <v/>
      </c>
      <c r="H131" s="16" t="str">
        <f>IF($C131&lt;&gt;"",VLOOKUP($C131,'أدخال بيانات'!$E$6:$O$150,COLUMNS($D$1:H123)+1,0),"")</f>
        <v/>
      </c>
      <c r="I131" s="13" t="str">
        <f>IF($C131&lt;&gt;"",VLOOKUP($C131,'أدخال بيانات'!$E$6:$O$150,COLUMNS($D$1:I123)+1,0),"")</f>
        <v/>
      </c>
      <c r="J131" s="16" t="str">
        <f>IF($C131&lt;&gt;"",VLOOKUP($C131,'أدخال بيانات'!$E$6:$O$150,COLUMNS($D$1:J123)+1,0),"")</f>
        <v/>
      </c>
      <c r="K131" s="13" t="str">
        <f>IF($C131&lt;&gt;"",VLOOKUP($C131,'أدخال بيانات'!$E$6:$O$150,COLUMNS($D$1:K123)+1,0),"")</f>
        <v/>
      </c>
      <c r="L131" s="16" t="str">
        <f>IF($C131&lt;&gt;"",VLOOKUP($C131,'أدخال بيانات'!$E$6:$O$150,COLUMNS($D$1:L123)+1,0),"")</f>
        <v/>
      </c>
      <c r="N131" s="6"/>
    </row>
    <row r="132" spans="1:14">
      <c r="A132" s="13" t="str">
        <f>IF(C132&lt;&gt;"",MAX($A$8:A131)+1,"")</f>
        <v/>
      </c>
      <c r="B132" s="13" t="str">
        <f t="shared" si="1"/>
        <v/>
      </c>
      <c r="C132" s="14" t="str">
        <f>IF(   'أدخال بيانات'!R129&lt;&gt;"",'أدخال بيانات'!$R129,"")</f>
        <v/>
      </c>
      <c r="D132" s="15" t="str">
        <f>IF($C132&lt;&gt;"",VLOOKUP($C132,'أدخال بيانات'!$E$6:$O$150,COLUMNS($D$1:D124)+1,0),"")</f>
        <v/>
      </c>
      <c r="E132" s="13" t="str">
        <f>IF($C132&lt;&gt;"",VLOOKUP($C132,'أدخال بيانات'!$E$6:$O$150,COLUMNS($D$1:E124)+1,0),"")</f>
        <v/>
      </c>
      <c r="F132" s="16" t="str">
        <f>IF($C132&lt;&gt;"",VLOOKUP($C132,'أدخال بيانات'!$E$6:$O$150,COLUMNS($D$1:F124)+1,0),"")</f>
        <v/>
      </c>
      <c r="G132" s="13" t="str">
        <f>IF($C132&lt;&gt;"",VLOOKUP($C132,'أدخال بيانات'!$E$6:$O$150,COLUMNS($D$1:G124)+1,0),"")</f>
        <v/>
      </c>
      <c r="H132" s="16" t="str">
        <f>IF($C132&lt;&gt;"",VLOOKUP($C132,'أدخال بيانات'!$E$6:$O$150,COLUMNS($D$1:H124)+1,0),"")</f>
        <v/>
      </c>
      <c r="I132" s="13" t="str">
        <f>IF($C132&lt;&gt;"",VLOOKUP($C132,'أدخال بيانات'!$E$6:$O$150,COLUMNS($D$1:I124)+1,0),"")</f>
        <v/>
      </c>
      <c r="J132" s="16" t="str">
        <f>IF($C132&lt;&gt;"",VLOOKUP($C132,'أدخال بيانات'!$E$6:$O$150,COLUMNS($D$1:J124)+1,0),"")</f>
        <v/>
      </c>
      <c r="K132" s="13" t="str">
        <f>IF($C132&lt;&gt;"",VLOOKUP($C132,'أدخال بيانات'!$E$6:$O$150,COLUMNS($D$1:K124)+1,0),"")</f>
        <v/>
      </c>
      <c r="L132" s="16" t="str">
        <f>IF($C132&lt;&gt;"",VLOOKUP($C132,'أدخال بيانات'!$E$6:$O$150,COLUMNS($D$1:L124)+1,0),"")</f>
        <v/>
      </c>
      <c r="N132" s="6"/>
    </row>
    <row r="133" spans="1:14">
      <c r="A133" s="13" t="str">
        <f>IF(C133&lt;&gt;"",MAX($A$8:A132)+1,"")</f>
        <v/>
      </c>
      <c r="B133" s="13" t="str">
        <f t="shared" si="1"/>
        <v/>
      </c>
      <c r="C133" s="14" t="str">
        <f>IF(   'أدخال بيانات'!R130&lt;&gt;"",'أدخال بيانات'!$R130,"")</f>
        <v/>
      </c>
      <c r="D133" s="15" t="str">
        <f>IF($C133&lt;&gt;"",VLOOKUP($C133,'أدخال بيانات'!$E$6:$O$150,COLUMNS($D$1:D125)+1,0),"")</f>
        <v/>
      </c>
      <c r="E133" s="13" t="str">
        <f>IF($C133&lt;&gt;"",VLOOKUP($C133,'أدخال بيانات'!$E$6:$O$150,COLUMNS($D$1:E125)+1,0),"")</f>
        <v/>
      </c>
      <c r="F133" s="16" t="str">
        <f>IF($C133&lt;&gt;"",VLOOKUP($C133,'أدخال بيانات'!$E$6:$O$150,COLUMNS($D$1:F125)+1,0),"")</f>
        <v/>
      </c>
      <c r="G133" s="13" t="str">
        <f>IF($C133&lt;&gt;"",VLOOKUP($C133,'أدخال بيانات'!$E$6:$O$150,COLUMNS($D$1:G125)+1,0),"")</f>
        <v/>
      </c>
      <c r="H133" s="16" t="str">
        <f>IF($C133&lt;&gt;"",VLOOKUP($C133,'أدخال بيانات'!$E$6:$O$150,COLUMNS($D$1:H125)+1,0),"")</f>
        <v/>
      </c>
      <c r="I133" s="13" t="str">
        <f>IF($C133&lt;&gt;"",VLOOKUP($C133,'أدخال بيانات'!$E$6:$O$150,COLUMNS($D$1:I125)+1,0),"")</f>
        <v/>
      </c>
      <c r="J133" s="16" t="str">
        <f>IF($C133&lt;&gt;"",VLOOKUP($C133,'أدخال بيانات'!$E$6:$O$150,COLUMNS($D$1:J125)+1,0),"")</f>
        <v/>
      </c>
      <c r="K133" s="13" t="str">
        <f>IF($C133&lt;&gt;"",VLOOKUP($C133,'أدخال بيانات'!$E$6:$O$150,COLUMNS($D$1:K125)+1,0),"")</f>
        <v/>
      </c>
      <c r="L133" s="16" t="str">
        <f>IF($C133&lt;&gt;"",VLOOKUP($C133,'أدخال بيانات'!$E$6:$O$150,COLUMNS($D$1:L125)+1,0),"")</f>
        <v/>
      </c>
      <c r="N133" s="6"/>
    </row>
    <row r="134" spans="1:14">
      <c r="A134" s="13" t="str">
        <f>IF(C134&lt;&gt;"",MAX($A$8:A133)+1,"")</f>
        <v/>
      </c>
      <c r="B134" s="13" t="str">
        <f t="shared" si="1"/>
        <v/>
      </c>
      <c r="C134" s="14" t="str">
        <f>IF(   'أدخال بيانات'!R131&lt;&gt;"",'أدخال بيانات'!$R131,"")</f>
        <v/>
      </c>
      <c r="D134" s="15" t="str">
        <f>IF($C134&lt;&gt;"",VLOOKUP($C134,'أدخال بيانات'!$E$6:$O$150,COLUMNS($D$1:D126)+1,0),"")</f>
        <v/>
      </c>
      <c r="E134" s="13" t="str">
        <f>IF($C134&lt;&gt;"",VLOOKUP($C134,'أدخال بيانات'!$E$6:$O$150,COLUMNS($D$1:E126)+1,0),"")</f>
        <v/>
      </c>
      <c r="F134" s="16" t="str">
        <f>IF($C134&lt;&gt;"",VLOOKUP($C134,'أدخال بيانات'!$E$6:$O$150,COLUMNS($D$1:F126)+1,0),"")</f>
        <v/>
      </c>
      <c r="G134" s="13" t="str">
        <f>IF($C134&lt;&gt;"",VLOOKUP($C134,'أدخال بيانات'!$E$6:$O$150,COLUMNS($D$1:G126)+1,0),"")</f>
        <v/>
      </c>
      <c r="H134" s="16" t="str">
        <f>IF($C134&lt;&gt;"",VLOOKUP($C134,'أدخال بيانات'!$E$6:$O$150,COLUMNS($D$1:H126)+1,0),"")</f>
        <v/>
      </c>
      <c r="I134" s="13" t="str">
        <f>IF($C134&lt;&gt;"",VLOOKUP($C134,'أدخال بيانات'!$E$6:$O$150,COLUMNS($D$1:I126)+1,0),"")</f>
        <v/>
      </c>
      <c r="J134" s="16" t="str">
        <f>IF($C134&lt;&gt;"",VLOOKUP($C134,'أدخال بيانات'!$E$6:$O$150,COLUMNS($D$1:J126)+1,0),"")</f>
        <v/>
      </c>
      <c r="K134" s="13" t="str">
        <f>IF($C134&lt;&gt;"",VLOOKUP($C134,'أدخال بيانات'!$E$6:$O$150,COLUMNS($D$1:K126)+1,0),"")</f>
        <v/>
      </c>
      <c r="L134" s="16" t="str">
        <f>IF($C134&lt;&gt;"",VLOOKUP($C134,'أدخال بيانات'!$E$6:$O$150,COLUMNS($D$1:L126)+1,0),"")</f>
        <v/>
      </c>
      <c r="N134" s="6"/>
    </row>
    <row r="135" spans="1:14">
      <c r="A135" s="13" t="str">
        <f>IF(C135&lt;&gt;"",MAX($A$8:A134)+1,"")</f>
        <v/>
      </c>
      <c r="B135" s="13" t="str">
        <f t="shared" si="1"/>
        <v/>
      </c>
      <c r="C135" s="14" t="str">
        <f>IF(   'أدخال بيانات'!R132&lt;&gt;"",'أدخال بيانات'!$R132,"")</f>
        <v/>
      </c>
      <c r="D135" s="15" t="str">
        <f>IF($C135&lt;&gt;"",VLOOKUP($C135,'أدخال بيانات'!$E$6:$O$150,COLUMNS($D$1:D127)+1,0),"")</f>
        <v/>
      </c>
      <c r="E135" s="13" t="str">
        <f>IF($C135&lt;&gt;"",VLOOKUP($C135,'أدخال بيانات'!$E$6:$O$150,COLUMNS($D$1:E127)+1,0),"")</f>
        <v/>
      </c>
      <c r="F135" s="16" t="str">
        <f>IF($C135&lt;&gt;"",VLOOKUP($C135,'أدخال بيانات'!$E$6:$O$150,COLUMNS($D$1:F127)+1,0),"")</f>
        <v/>
      </c>
      <c r="G135" s="13" t="str">
        <f>IF($C135&lt;&gt;"",VLOOKUP($C135,'أدخال بيانات'!$E$6:$O$150,COLUMNS($D$1:G127)+1,0),"")</f>
        <v/>
      </c>
      <c r="H135" s="16" t="str">
        <f>IF($C135&lt;&gt;"",VLOOKUP($C135,'أدخال بيانات'!$E$6:$O$150,COLUMNS($D$1:H127)+1,0),"")</f>
        <v/>
      </c>
      <c r="I135" s="13" t="str">
        <f>IF($C135&lt;&gt;"",VLOOKUP($C135,'أدخال بيانات'!$E$6:$O$150,COLUMNS($D$1:I127)+1,0),"")</f>
        <v/>
      </c>
      <c r="J135" s="16" t="str">
        <f>IF($C135&lt;&gt;"",VLOOKUP($C135,'أدخال بيانات'!$E$6:$O$150,COLUMNS($D$1:J127)+1,0),"")</f>
        <v/>
      </c>
      <c r="K135" s="13" t="str">
        <f>IF($C135&lt;&gt;"",VLOOKUP($C135,'أدخال بيانات'!$E$6:$O$150,COLUMNS($D$1:K127)+1,0),"")</f>
        <v/>
      </c>
      <c r="L135" s="16" t="str">
        <f>IF($C135&lt;&gt;"",VLOOKUP($C135,'أدخال بيانات'!$E$6:$O$150,COLUMNS($D$1:L127)+1,0),"")</f>
        <v/>
      </c>
      <c r="N135" s="6"/>
    </row>
    <row r="136" spans="1:14">
      <c r="A136" s="13" t="str">
        <f>IF(C136&lt;&gt;"",MAX($A$8:A135)+1,"")</f>
        <v/>
      </c>
      <c r="B136" s="13" t="str">
        <f t="shared" si="1"/>
        <v/>
      </c>
      <c r="C136" s="14" t="str">
        <f>IF(   'أدخال بيانات'!R133&lt;&gt;"",'أدخال بيانات'!$R133,"")</f>
        <v/>
      </c>
      <c r="D136" s="15" t="str">
        <f>IF($C136&lt;&gt;"",VLOOKUP($C136,'أدخال بيانات'!$E$6:$O$150,COLUMNS($D$1:D128)+1,0),"")</f>
        <v/>
      </c>
      <c r="E136" s="13" t="str">
        <f>IF($C136&lt;&gt;"",VLOOKUP($C136,'أدخال بيانات'!$E$6:$O$150,COLUMNS($D$1:E128)+1,0),"")</f>
        <v/>
      </c>
      <c r="F136" s="16" t="str">
        <f>IF($C136&lt;&gt;"",VLOOKUP($C136,'أدخال بيانات'!$E$6:$O$150,COLUMNS($D$1:F128)+1,0),"")</f>
        <v/>
      </c>
      <c r="G136" s="13" t="str">
        <f>IF($C136&lt;&gt;"",VLOOKUP($C136,'أدخال بيانات'!$E$6:$O$150,COLUMNS($D$1:G128)+1,0),"")</f>
        <v/>
      </c>
      <c r="H136" s="16" t="str">
        <f>IF($C136&lt;&gt;"",VLOOKUP($C136,'أدخال بيانات'!$E$6:$O$150,COLUMNS($D$1:H128)+1,0),"")</f>
        <v/>
      </c>
      <c r="I136" s="13" t="str">
        <f>IF($C136&lt;&gt;"",VLOOKUP($C136,'أدخال بيانات'!$E$6:$O$150,COLUMNS($D$1:I128)+1,0),"")</f>
        <v/>
      </c>
      <c r="J136" s="16" t="str">
        <f>IF($C136&lt;&gt;"",VLOOKUP($C136,'أدخال بيانات'!$E$6:$O$150,COLUMNS($D$1:J128)+1,0),"")</f>
        <v/>
      </c>
      <c r="K136" s="13" t="str">
        <f>IF($C136&lt;&gt;"",VLOOKUP($C136,'أدخال بيانات'!$E$6:$O$150,COLUMNS($D$1:K128)+1,0),"")</f>
        <v/>
      </c>
      <c r="L136" s="16" t="str">
        <f>IF($C136&lt;&gt;"",VLOOKUP($C136,'أدخال بيانات'!$E$6:$O$150,COLUMNS($D$1:L128)+1,0),"")</f>
        <v/>
      </c>
      <c r="N136" s="6"/>
    </row>
    <row r="137" spans="1:14">
      <c r="A137" s="13" t="str">
        <f>IF(C137&lt;&gt;"",MAX($A$8:A136)+1,"")</f>
        <v/>
      </c>
      <c r="B137" s="13" t="str">
        <f t="shared" si="1"/>
        <v/>
      </c>
      <c r="C137" s="14" t="str">
        <f>IF(   'أدخال بيانات'!R134&lt;&gt;"",'أدخال بيانات'!$R134,"")</f>
        <v/>
      </c>
      <c r="D137" s="15" t="str">
        <f>IF($C137&lt;&gt;"",VLOOKUP($C137,'أدخال بيانات'!$E$6:$O$150,COLUMNS($D$1:D129)+1,0),"")</f>
        <v/>
      </c>
      <c r="E137" s="13" t="str">
        <f>IF($C137&lt;&gt;"",VLOOKUP($C137,'أدخال بيانات'!$E$6:$O$150,COLUMNS($D$1:E129)+1,0),"")</f>
        <v/>
      </c>
      <c r="F137" s="16" t="str">
        <f>IF($C137&lt;&gt;"",VLOOKUP($C137,'أدخال بيانات'!$E$6:$O$150,COLUMNS($D$1:F129)+1,0),"")</f>
        <v/>
      </c>
      <c r="G137" s="13" t="str">
        <f>IF($C137&lt;&gt;"",VLOOKUP($C137,'أدخال بيانات'!$E$6:$O$150,COLUMNS($D$1:G129)+1,0),"")</f>
        <v/>
      </c>
      <c r="H137" s="16" t="str">
        <f>IF($C137&lt;&gt;"",VLOOKUP($C137,'أدخال بيانات'!$E$6:$O$150,COLUMNS($D$1:H129)+1,0),"")</f>
        <v/>
      </c>
      <c r="I137" s="13" t="str">
        <f>IF($C137&lt;&gt;"",VLOOKUP($C137,'أدخال بيانات'!$E$6:$O$150,COLUMNS($D$1:I129)+1,0),"")</f>
        <v/>
      </c>
      <c r="J137" s="16" t="str">
        <f>IF($C137&lt;&gt;"",VLOOKUP($C137,'أدخال بيانات'!$E$6:$O$150,COLUMNS($D$1:J129)+1,0),"")</f>
        <v/>
      </c>
      <c r="K137" s="13" t="str">
        <f>IF($C137&lt;&gt;"",VLOOKUP($C137,'أدخال بيانات'!$E$6:$O$150,COLUMNS($D$1:K129)+1,0),"")</f>
        <v/>
      </c>
      <c r="L137" s="16" t="str">
        <f>IF($C137&lt;&gt;"",VLOOKUP($C137,'أدخال بيانات'!$E$6:$O$150,COLUMNS($D$1:L129)+1,0),"")</f>
        <v/>
      </c>
      <c r="N137" s="6"/>
    </row>
    <row r="138" spans="1:14">
      <c r="A138" s="13" t="str">
        <f>IF(C138&lt;&gt;"",MAX($A$8:A137)+1,"")</f>
        <v/>
      </c>
      <c r="B138" s="13" t="str">
        <f t="shared" ref="B138:B153" si="2">IF(C138&lt;&gt;"",VLOOKUP(TEXT(C138,"DDD"),$R$9:$S$15,2,0),"")</f>
        <v/>
      </c>
      <c r="C138" s="14" t="str">
        <f>IF(   'أدخال بيانات'!R135&lt;&gt;"",'أدخال بيانات'!$R135,"")</f>
        <v/>
      </c>
      <c r="D138" s="15" t="str">
        <f>IF($C138&lt;&gt;"",VLOOKUP($C138,'أدخال بيانات'!$E$6:$O$150,COLUMNS($D$1:D130)+1,0),"")</f>
        <v/>
      </c>
      <c r="E138" s="13" t="str">
        <f>IF($C138&lt;&gt;"",VLOOKUP($C138,'أدخال بيانات'!$E$6:$O$150,COLUMNS($D$1:E130)+1,0),"")</f>
        <v/>
      </c>
      <c r="F138" s="16" t="str">
        <f>IF($C138&lt;&gt;"",VLOOKUP($C138,'أدخال بيانات'!$E$6:$O$150,COLUMNS($D$1:F130)+1,0),"")</f>
        <v/>
      </c>
      <c r="G138" s="13" t="str">
        <f>IF($C138&lt;&gt;"",VLOOKUP($C138,'أدخال بيانات'!$E$6:$O$150,COLUMNS($D$1:G130)+1,0),"")</f>
        <v/>
      </c>
      <c r="H138" s="16" t="str">
        <f>IF($C138&lt;&gt;"",VLOOKUP($C138,'أدخال بيانات'!$E$6:$O$150,COLUMNS($D$1:H130)+1,0),"")</f>
        <v/>
      </c>
      <c r="I138" s="13" t="str">
        <f>IF($C138&lt;&gt;"",VLOOKUP($C138,'أدخال بيانات'!$E$6:$O$150,COLUMNS($D$1:I130)+1,0),"")</f>
        <v/>
      </c>
      <c r="J138" s="16" t="str">
        <f>IF($C138&lt;&gt;"",VLOOKUP($C138,'أدخال بيانات'!$E$6:$O$150,COLUMNS($D$1:J130)+1,0),"")</f>
        <v/>
      </c>
      <c r="K138" s="13" t="str">
        <f>IF($C138&lt;&gt;"",VLOOKUP($C138,'أدخال بيانات'!$E$6:$O$150,COLUMNS($D$1:K130)+1,0),"")</f>
        <v/>
      </c>
      <c r="L138" s="16" t="str">
        <f>IF($C138&lt;&gt;"",VLOOKUP($C138,'أدخال بيانات'!$E$6:$O$150,COLUMNS($D$1:L130)+1,0),"")</f>
        <v/>
      </c>
      <c r="N138" s="6"/>
    </row>
    <row r="139" spans="1:14">
      <c r="A139" s="13" t="str">
        <f>IF(C139&lt;&gt;"",MAX($A$8:A138)+1,"")</f>
        <v/>
      </c>
      <c r="B139" s="13" t="str">
        <f t="shared" si="2"/>
        <v/>
      </c>
      <c r="C139" s="14" t="str">
        <f>IF(   'أدخال بيانات'!R136&lt;&gt;"",'أدخال بيانات'!$R136,"")</f>
        <v/>
      </c>
      <c r="D139" s="15" t="str">
        <f>IF($C139&lt;&gt;"",VLOOKUP($C139,'أدخال بيانات'!$E$6:$O$150,COLUMNS($D$1:D131)+1,0),"")</f>
        <v/>
      </c>
      <c r="E139" s="13" t="str">
        <f>IF($C139&lt;&gt;"",VLOOKUP($C139,'أدخال بيانات'!$E$6:$O$150,COLUMNS($D$1:E131)+1,0),"")</f>
        <v/>
      </c>
      <c r="F139" s="16" t="str">
        <f>IF($C139&lt;&gt;"",VLOOKUP($C139,'أدخال بيانات'!$E$6:$O$150,COLUMNS($D$1:F131)+1,0),"")</f>
        <v/>
      </c>
      <c r="G139" s="13" t="str">
        <f>IF($C139&lt;&gt;"",VLOOKUP($C139,'أدخال بيانات'!$E$6:$O$150,COLUMNS($D$1:G131)+1,0),"")</f>
        <v/>
      </c>
      <c r="H139" s="16" t="str">
        <f>IF($C139&lt;&gt;"",VLOOKUP($C139,'أدخال بيانات'!$E$6:$O$150,COLUMNS($D$1:H131)+1,0),"")</f>
        <v/>
      </c>
      <c r="I139" s="13" t="str">
        <f>IF($C139&lt;&gt;"",VLOOKUP($C139,'أدخال بيانات'!$E$6:$O$150,COLUMNS($D$1:I131)+1,0),"")</f>
        <v/>
      </c>
      <c r="J139" s="16" t="str">
        <f>IF($C139&lt;&gt;"",VLOOKUP($C139,'أدخال بيانات'!$E$6:$O$150,COLUMNS($D$1:J131)+1,0),"")</f>
        <v/>
      </c>
      <c r="K139" s="13" t="str">
        <f>IF($C139&lt;&gt;"",VLOOKUP($C139,'أدخال بيانات'!$E$6:$O$150,COLUMNS($D$1:K131)+1,0),"")</f>
        <v/>
      </c>
      <c r="L139" s="16" t="str">
        <f>IF($C139&lt;&gt;"",VLOOKUP($C139,'أدخال بيانات'!$E$6:$O$150,COLUMNS($D$1:L131)+1,0),"")</f>
        <v/>
      </c>
      <c r="N139" s="6"/>
    </row>
    <row r="140" spans="1:14">
      <c r="A140" s="13" t="str">
        <f>IF(C140&lt;&gt;"",MAX($A$8:A139)+1,"")</f>
        <v/>
      </c>
      <c r="B140" s="13" t="str">
        <f t="shared" si="2"/>
        <v/>
      </c>
      <c r="C140" s="14" t="str">
        <f>IF(   'أدخال بيانات'!R137&lt;&gt;"",'أدخال بيانات'!$R137,"")</f>
        <v/>
      </c>
      <c r="D140" s="15" t="str">
        <f>IF($C140&lt;&gt;"",VLOOKUP($C140,'أدخال بيانات'!$E$6:$O$150,COLUMNS($D$1:D132)+1,0),"")</f>
        <v/>
      </c>
      <c r="E140" s="13" t="str">
        <f>IF($C140&lt;&gt;"",VLOOKUP($C140,'أدخال بيانات'!$E$6:$O$150,COLUMNS($D$1:E132)+1,0),"")</f>
        <v/>
      </c>
      <c r="F140" s="16" t="str">
        <f>IF($C140&lt;&gt;"",VLOOKUP($C140,'أدخال بيانات'!$E$6:$O$150,COLUMNS($D$1:F132)+1,0),"")</f>
        <v/>
      </c>
      <c r="G140" s="13" t="str">
        <f>IF($C140&lt;&gt;"",VLOOKUP($C140,'أدخال بيانات'!$E$6:$O$150,COLUMNS($D$1:G132)+1,0),"")</f>
        <v/>
      </c>
      <c r="H140" s="16" t="str">
        <f>IF($C140&lt;&gt;"",VLOOKUP($C140,'أدخال بيانات'!$E$6:$O$150,COLUMNS($D$1:H132)+1,0),"")</f>
        <v/>
      </c>
      <c r="I140" s="13" t="str">
        <f>IF($C140&lt;&gt;"",VLOOKUP($C140,'أدخال بيانات'!$E$6:$O$150,COLUMNS($D$1:I132)+1,0),"")</f>
        <v/>
      </c>
      <c r="J140" s="16" t="str">
        <f>IF($C140&lt;&gt;"",VLOOKUP($C140,'أدخال بيانات'!$E$6:$O$150,COLUMNS($D$1:J132)+1,0),"")</f>
        <v/>
      </c>
      <c r="K140" s="13" t="str">
        <f>IF($C140&lt;&gt;"",VLOOKUP($C140,'أدخال بيانات'!$E$6:$O$150,COLUMNS($D$1:K132)+1,0),"")</f>
        <v/>
      </c>
      <c r="L140" s="16" t="str">
        <f>IF($C140&lt;&gt;"",VLOOKUP($C140,'أدخال بيانات'!$E$6:$O$150,COLUMNS($D$1:L132)+1,0),"")</f>
        <v/>
      </c>
      <c r="N140" s="6"/>
    </row>
    <row r="141" spans="1:14">
      <c r="A141" s="13" t="str">
        <f>IF(C141&lt;&gt;"",MAX($A$8:A140)+1,"")</f>
        <v/>
      </c>
      <c r="B141" s="13" t="str">
        <f t="shared" si="2"/>
        <v/>
      </c>
      <c r="C141" s="14" t="str">
        <f>IF(   'أدخال بيانات'!R138&lt;&gt;"",'أدخال بيانات'!$R138,"")</f>
        <v/>
      </c>
      <c r="D141" s="15" t="str">
        <f>IF($C141&lt;&gt;"",VLOOKUP($C141,'أدخال بيانات'!$E$6:$O$150,COLUMNS($D$1:D133)+1,0),"")</f>
        <v/>
      </c>
      <c r="E141" s="13" t="str">
        <f>IF($C141&lt;&gt;"",VLOOKUP($C141,'أدخال بيانات'!$E$6:$O$150,COLUMNS($D$1:E133)+1,0),"")</f>
        <v/>
      </c>
      <c r="F141" s="16" t="str">
        <f>IF($C141&lt;&gt;"",VLOOKUP($C141,'أدخال بيانات'!$E$6:$O$150,COLUMNS($D$1:F133)+1,0),"")</f>
        <v/>
      </c>
      <c r="G141" s="13" t="str">
        <f>IF($C141&lt;&gt;"",VLOOKUP($C141,'أدخال بيانات'!$E$6:$O$150,COLUMNS($D$1:G133)+1,0),"")</f>
        <v/>
      </c>
      <c r="H141" s="16" t="str">
        <f>IF($C141&lt;&gt;"",VLOOKUP($C141,'أدخال بيانات'!$E$6:$O$150,COLUMNS($D$1:H133)+1,0),"")</f>
        <v/>
      </c>
      <c r="I141" s="13" t="str">
        <f>IF($C141&lt;&gt;"",VLOOKUP($C141,'أدخال بيانات'!$E$6:$O$150,COLUMNS($D$1:I133)+1,0),"")</f>
        <v/>
      </c>
      <c r="J141" s="16" t="str">
        <f>IF($C141&lt;&gt;"",VLOOKUP($C141,'أدخال بيانات'!$E$6:$O$150,COLUMNS($D$1:J133)+1,0),"")</f>
        <v/>
      </c>
      <c r="K141" s="13" t="str">
        <f>IF($C141&lt;&gt;"",VLOOKUP($C141,'أدخال بيانات'!$E$6:$O$150,COLUMNS($D$1:K133)+1,0),"")</f>
        <v/>
      </c>
      <c r="L141" s="16" t="str">
        <f>IF($C141&lt;&gt;"",VLOOKUP($C141,'أدخال بيانات'!$E$6:$O$150,COLUMNS($D$1:L133)+1,0),"")</f>
        <v/>
      </c>
      <c r="N141" s="6"/>
    </row>
    <row r="142" spans="1:14">
      <c r="A142" s="13" t="str">
        <f>IF(C142&lt;&gt;"",MAX($A$8:A141)+1,"")</f>
        <v/>
      </c>
      <c r="B142" s="13" t="str">
        <f t="shared" si="2"/>
        <v/>
      </c>
      <c r="C142" s="14" t="str">
        <f>IF(   'أدخال بيانات'!R139&lt;&gt;"",'أدخال بيانات'!$R139,"")</f>
        <v/>
      </c>
      <c r="D142" s="15" t="str">
        <f>IF($C142&lt;&gt;"",VLOOKUP($C142,'أدخال بيانات'!$E$6:$O$150,COLUMNS($D$1:D134)+1,0),"")</f>
        <v/>
      </c>
      <c r="E142" s="13" t="str">
        <f>IF($C142&lt;&gt;"",VLOOKUP($C142,'أدخال بيانات'!$E$6:$O$150,COLUMNS($D$1:E134)+1,0),"")</f>
        <v/>
      </c>
      <c r="F142" s="16" t="str">
        <f>IF($C142&lt;&gt;"",VLOOKUP($C142,'أدخال بيانات'!$E$6:$O$150,COLUMNS($D$1:F134)+1,0),"")</f>
        <v/>
      </c>
      <c r="G142" s="13" t="str">
        <f>IF($C142&lt;&gt;"",VLOOKUP($C142,'أدخال بيانات'!$E$6:$O$150,COLUMNS($D$1:G134)+1,0),"")</f>
        <v/>
      </c>
      <c r="H142" s="16" t="str">
        <f>IF($C142&lt;&gt;"",VLOOKUP($C142,'أدخال بيانات'!$E$6:$O$150,COLUMNS($D$1:H134)+1,0),"")</f>
        <v/>
      </c>
      <c r="I142" s="13" t="str">
        <f>IF($C142&lt;&gt;"",VLOOKUP($C142,'أدخال بيانات'!$E$6:$O$150,COLUMNS($D$1:I134)+1,0),"")</f>
        <v/>
      </c>
      <c r="J142" s="16" t="str">
        <f>IF($C142&lt;&gt;"",VLOOKUP($C142,'أدخال بيانات'!$E$6:$O$150,COLUMNS($D$1:J134)+1,0),"")</f>
        <v/>
      </c>
      <c r="K142" s="13" t="str">
        <f>IF($C142&lt;&gt;"",VLOOKUP($C142,'أدخال بيانات'!$E$6:$O$150,COLUMNS($D$1:K134)+1,0),"")</f>
        <v/>
      </c>
      <c r="L142" s="16" t="str">
        <f>IF($C142&lt;&gt;"",VLOOKUP($C142,'أدخال بيانات'!$E$6:$O$150,COLUMNS($D$1:L134)+1,0),"")</f>
        <v/>
      </c>
      <c r="N142" s="6"/>
    </row>
    <row r="143" spans="1:14">
      <c r="A143" s="13" t="str">
        <f>IF(C143&lt;&gt;"",MAX($A$8:A142)+1,"")</f>
        <v/>
      </c>
      <c r="B143" s="13" t="str">
        <f t="shared" si="2"/>
        <v/>
      </c>
      <c r="C143" s="14" t="str">
        <f>IF(   'أدخال بيانات'!R140&lt;&gt;"",'أدخال بيانات'!$R140,"")</f>
        <v/>
      </c>
      <c r="D143" s="15" t="str">
        <f>IF($C143&lt;&gt;"",VLOOKUP($C143,'أدخال بيانات'!$E$6:$O$150,COLUMNS($D$1:D135)+1,0),"")</f>
        <v/>
      </c>
      <c r="E143" s="13" t="str">
        <f>IF($C143&lt;&gt;"",VLOOKUP($C143,'أدخال بيانات'!$E$6:$O$150,COLUMNS($D$1:E135)+1,0),"")</f>
        <v/>
      </c>
      <c r="F143" s="16" t="str">
        <f>IF($C143&lt;&gt;"",VLOOKUP($C143,'أدخال بيانات'!$E$6:$O$150,COLUMNS($D$1:F135)+1,0),"")</f>
        <v/>
      </c>
      <c r="G143" s="13" t="str">
        <f>IF($C143&lt;&gt;"",VLOOKUP($C143,'أدخال بيانات'!$E$6:$O$150,COLUMNS($D$1:G135)+1,0),"")</f>
        <v/>
      </c>
      <c r="H143" s="16" t="str">
        <f>IF($C143&lt;&gt;"",VLOOKUP($C143,'أدخال بيانات'!$E$6:$O$150,COLUMNS($D$1:H135)+1,0),"")</f>
        <v/>
      </c>
      <c r="I143" s="13" t="str">
        <f>IF($C143&lt;&gt;"",VLOOKUP($C143,'أدخال بيانات'!$E$6:$O$150,COLUMNS($D$1:I135)+1,0),"")</f>
        <v/>
      </c>
      <c r="J143" s="16" t="str">
        <f>IF($C143&lt;&gt;"",VLOOKUP($C143,'أدخال بيانات'!$E$6:$O$150,COLUMNS($D$1:J135)+1,0),"")</f>
        <v/>
      </c>
      <c r="K143" s="13" t="str">
        <f>IF($C143&lt;&gt;"",VLOOKUP($C143,'أدخال بيانات'!$E$6:$O$150,COLUMNS($D$1:K135)+1,0),"")</f>
        <v/>
      </c>
      <c r="L143" s="16" t="str">
        <f>IF($C143&lt;&gt;"",VLOOKUP($C143,'أدخال بيانات'!$E$6:$O$150,COLUMNS($D$1:L135)+1,0),"")</f>
        <v/>
      </c>
      <c r="N143" s="6"/>
    </row>
    <row r="144" spans="1:14">
      <c r="A144" s="13" t="str">
        <f>IF(C144&lt;&gt;"",MAX($A$8:A143)+1,"")</f>
        <v/>
      </c>
      <c r="B144" s="13" t="str">
        <f t="shared" si="2"/>
        <v/>
      </c>
      <c r="C144" s="14" t="str">
        <f>IF(   'أدخال بيانات'!R141&lt;&gt;"",'أدخال بيانات'!$R141,"")</f>
        <v/>
      </c>
      <c r="D144" s="15" t="str">
        <f>IF($C144&lt;&gt;"",VLOOKUP($C144,'أدخال بيانات'!$E$6:$O$150,COLUMNS($D$1:D136)+1,0),"")</f>
        <v/>
      </c>
      <c r="E144" s="13" t="str">
        <f>IF($C144&lt;&gt;"",VLOOKUP($C144,'أدخال بيانات'!$E$6:$O$150,COLUMNS($D$1:E136)+1,0),"")</f>
        <v/>
      </c>
      <c r="F144" s="16" t="str">
        <f>IF($C144&lt;&gt;"",VLOOKUP($C144,'أدخال بيانات'!$E$6:$O$150,COLUMNS($D$1:F136)+1,0),"")</f>
        <v/>
      </c>
      <c r="G144" s="13" t="str">
        <f>IF($C144&lt;&gt;"",VLOOKUP($C144,'أدخال بيانات'!$E$6:$O$150,COLUMNS($D$1:G136)+1,0),"")</f>
        <v/>
      </c>
      <c r="H144" s="16" t="str">
        <f>IF($C144&lt;&gt;"",VLOOKUP($C144,'أدخال بيانات'!$E$6:$O$150,COLUMNS($D$1:H136)+1,0),"")</f>
        <v/>
      </c>
      <c r="I144" s="13" t="str">
        <f>IF($C144&lt;&gt;"",VLOOKUP($C144,'أدخال بيانات'!$E$6:$O$150,COLUMNS($D$1:I136)+1,0),"")</f>
        <v/>
      </c>
      <c r="J144" s="16" t="str">
        <f>IF($C144&lt;&gt;"",VLOOKUP($C144,'أدخال بيانات'!$E$6:$O$150,COLUMNS($D$1:J136)+1,0),"")</f>
        <v/>
      </c>
      <c r="K144" s="13" t="str">
        <f>IF($C144&lt;&gt;"",VLOOKUP($C144,'أدخال بيانات'!$E$6:$O$150,COLUMNS($D$1:K136)+1,0),"")</f>
        <v/>
      </c>
      <c r="L144" s="16" t="str">
        <f>IF($C144&lt;&gt;"",VLOOKUP($C144,'أدخال بيانات'!$E$6:$O$150,COLUMNS($D$1:L136)+1,0),"")</f>
        <v/>
      </c>
      <c r="N144" s="6"/>
    </row>
    <row r="145" spans="1:18">
      <c r="A145" s="13" t="str">
        <f>IF(C145&lt;&gt;"",MAX($A$8:A144)+1,"")</f>
        <v/>
      </c>
      <c r="B145" s="13" t="str">
        <f t="shared" si="2"/>
        <v/>
      </c>
      <c r="C145" s="14" t="str">
        <f>IF(   'أدخال بيانات'!R142&lt;&gt;"",'أدخال بيانات'!$R142,"")</f>
        <v/>
      </c>
      <c r="D145" s="15" t="str">
        <f>IF($C145&lt;&gt;"",VLOOKUP($C145,'أدخال بيانات'!$E$6:$O$150,COLUMNS($D$1:D137)+1,0),"")</f>
        <v/>
      </c>
      <c r="E145" s="13" t="str">
        <f>IF($C145&lt;&gt;"",VLOOKUP($C145,'أدخال بيانات'!$E$6:$O$150,COLUMNS($D$1:E137)+1,0),"")</f>
        <v/>
      </c>
      <c r="F145" s="16" t="str">
        <f>IF($C145&lt;&gt;"",VLOOKUP($C145,'أدخال بيانات'!$E$6:$O$150,COLUMNS($D$1:F137)+1,0),"")</f>
        <v/>
      </c>
      <c r="G145" s="13" t="str">
        <f>IF($C145&lt;&gt;"",VLOOKUP($C145,'أدخال بيانات'!$E$6:$O$150,COLUMNS($D$1:G137)+1,0),"")</f>
        <v/>
      </c>
      <c r="H145" s="16" t="str">
        <f>IF($C145&lt;&gt;"",VLOOKUP($C145,'أدخال بيانات'!$E$6:$O$150,COLUMNS($D$1:H137)+1,0),"")</f>
        <v/>
      </c>
      <c r="I145" s="13" t="str">
        <f>IF($C145&lt;&gt;"",VLOOKUP($C145,'أدخال بيانات'!$E$6:$O$150,COLUMNS($D$1:I137)+1,0),"")</f>
        <v/>
      </c>
      <c r="J145" s="16" t="str">
        <f>IF($C145&lt;&gt;"",VLOOKUP($C145,'أدخال بيانات'!$E$6:$O$150,COLUMNS($D$1:J137)+1,0),"")</f>
        <v/>
      </c>
      <c r="K145" s="13" t="str">
        <f>IF($C145&lt;&gt;"",VLOOKUP($C145,'أدخال بيانات'!$E$6:$O$150,COLUMNS($D$1:K137)+1,0),"")</f>
        <v/>
      </c>
      <c r="L145" s="16" t="str">
        <f>IF($C145&lt;&gt;"",VLOOKUP($C145,'أدخال بيانات'!$E$6:$O$150,COLUMNS($D$1:L137)+1,0),"")</f>
        <v/>
      </c>
      <c r="N145" s="6"/>
    </row>
    <row r="146" spans="1:18">
      <c r="A146" s="13" t="str">
        <f>IF(C146&lt;&gt;"",MAX($A$8:A145)+1,"")</f>
        <v/>
      </c>
      <c r="B146" s="13" t="str">
        <f t="shared" si="2"/>
        <v/>
      </c>
      <c r="C146" s="14" t="str">
        <f>IF(   'أدخال بيانات'!R143&lt;&gt;"",'أدخال بيانات'!$R143,"")</f>
        <v/>
      </c>
      <c r="D146" s="15" t="str">
        <f>IF($C146&lt;&gt;"",VLOOKUP($C146,'أدخال بيانات'!$E$6:$O$150,COLUMNS($D$1:D138)+1,0),"")</f>
        <v/>
      </c>
      <c r="E146" s="13" t="str">
        <f>IF($C146&lt;&gt;"",VLOOKUP($C146,'أدخال بيانات'!$E$6:$O$150,COLUMNS($D$1:E138)+1,0),"")</f>
        <v/>
      </c>
      <c r="F146" s="16" t="str">
        <f>IF($C146&lt;&gt;"",VLOOKUP($C146,'أدخال بيانات'!$E$6:$O$150,COLUMNS($D$1:F138)+1,0),"")</f>
        <v/>
      </c>
      <c r="G146" s="13" t="str">
        <f>IF($C146&lt;&gt;"",VLOOKUP($C146,'أدخال بيانات'!$E$6:$O$150,COLUMNS($D$1:G138)+1,0),"")</f>
        <v/>
      </c>
      <c r="H146" s="16" t="str">
        <f>IF($C146&lt;&gt;"",VLOOKUP($C146,'أدخال بيانات'!$E$6:$O$150,COLUMNS($D$1:H138)+1,0),"")</f>
        <v/>
      </c>
      <c r="I146" s="13" t="str">
        <f>IF($C146&lt;&gt;"",VLOOKUP($C146,'أدخال بيانات'!$E$6:$O$150,COLUMNS($D$1:I138)+1,0),"")</f>
        <v/>
      </c>
      <c r="J146" s="16" t="str">
        <f>IF($C146&lt;&gt;"",VLOOKUP($C146,'أدخال بيانات'!$E$6:$O$150,COLUMNS($D$1:J138)+1,0),"")</f>
        <v/>
      </c>
      <c r="K146" s="13" t="str">
        <f>IF($C146&lt;&gt;"",VLOOKUP($C146,'أدخال بيانات'!$E$6:$O$150,COLUMNS($D$1:K138)+1,0),"")</f>
        <v/>
      </c>
      <c r="L146" s="16" t="str">
        <f>IF($C146&lt;&gt;"",VLOOKUP($C146,'أدخال بيانات'!$E$6:$O$150,COLUMNS($D$1:L138)+1,0),"")</f>
        <v/>
      </c>
      <c r="N146" s="6"/>
    </row>
    <row r="147" spans="1:18">
      <c r="A147" s="13" t="str">
        <f>IF(C147&lt;&gt;"",MAX($A$8:A146)+1,"")</f>
        <v/>
      </c>
      <c r="B147" s="13" t="str">
        <f t="shared" si="2"/>
        <v/>
      </c>
      <c r="C147" s="14" t="str">
        <f>IF(   'أدخال بيانات'!R144&lt;&gt;"",'أدخال بيانات'!$R144,"")</f>
        <v/>
      </c>
      <c r="D147" s="15" t="str">
        <f>IF($C147&lt;&gt;"",VLOOKUP($C147,'أدخال بيانات'!$E$6:$O$150,COLUMNS($D$1:D139)+1,0),"")</f>
        <v/>
      </c>
      <c r="E147" s="13" t="str">
        <f>IF($C147&lt;&gt;"",VLOOKUP($C147,'أدخال بيانات'!$E$6:$O$150,COLUMNS($D$1:E139)+1,0),"")</f>
        <v/>
      </c>
      <c r="F147" s="16" t="str">
        <f>IF($C147&lt;&gt;"",VLOOKUP($C147,'أدخال بيانات'!$E$6:$O$150,COLUMNS($D$1:F139)+1,0),"")</f>
        <v/>
      </c>
      <c r="G147" s="13" t="str">
        <f>IF($C147&lt;&gt;"",VLOOKUP($C147,'أدخال بيانات'!$E$6:$O$150,COLUMNS($D$1:G139)+1,0),"")</f>
        <v/>
      </c>
      <c r="H147" s="16" t="str">
        <f>IF($C147&lt;&gt;"",VLOOKUP($C147,'أدخال بيانات'!$E$6:$O$150,COLUMNS($D$1:H139)+1,0),"")</f>
        <v/>
      </c>
      <c r="I147" s="13" t="str">
        <f>IF($C147&lt;&gt;"",VLOOKUP($C147,'أدخال بيانات'!$E$6:$O$150,COLUMNS($D$1:I139)+1,0),"")</f>
        <v/>
      </c>
      <c r="J147" s="16" t="str">
        <f>IF($C147&lt;&gt;"",VLOOKUP($C147,'أدخال بيانات'!$E$6:$O$150,COLUMNS($D$1:J139)+1,0),"")</f>
        <v/>
      </c>
      <c r="K147" s="13" t="str">
        <f>IF($C147&lt;&gt;"",VLOOKUP($C147,'أدخال بيانات'!$E$6:$O$150,COLUMNS($D$1:K139)+1,0),"")</f>
        <v/>
      </c>
      <c r="L147" s="16" t="str">
        <f>IF($C147&lt;&gt;"",VLOOKUP($C147,'أدخال بيانات'!$E$6:$O$150,COLUMNS($D$1:L139)+1,0),"")</f>
        <v/>
      </c>
      <c r="N147" s="6"/>
    </row>
    <row r="148" spans="1:18">
      <c r="A148" s="13" t="str">
        <f>IF(C148&lt;&gt;"",MAX($A$8:A147)+1,"")</f>
        <v/>
      </c>
      <c r="B148" s="13" t="str">
        <f t="shared" si="2"/>
        <v/>
      </c>
      <c r="C148" s="14" t="str">
        <f>IF(   'أدخال بيانات'!R145&lt;&gt;"",'أدخال بيانات'!$R145,"")</f>
        <v/>
      </c>
      <c r="D148" s="15" t="str">
        <f>IF($C148&lt;&gt;"",VLOOKUP($C148,'أدخال بيانات'!$E$6:$O$150,COLUMNS($D$1:D140)+1,0),"")</f>
        <v/>
      </c>
      <c r="E148" s="13" t="str">
        <f>IF($C148&lt;&gt;"",VLOOKUP($C148,'أدخال بيانات'!$E$6:$O$150,COLUMNS($D$1:E140)+1,0),"")</f>
        <v/>
      </c>
      <c r="F148" s="16" t="str">
        <f>IF($C148&lt;&gt;"",VLOOKUP($C148,'أدخال بيانات'!$E$6:$O$150,COLUMNS($D$1:F140)+1,0),"")</f>
        <v/>
      </c>
      <c r="G148" s="13" t="str">
        <f>IF($C148&lt;&gt;"",VLOOKUP($C148,'أدخال بيانات'!$E$6:$O$150,COLUMNS($D$1:G140)+1,0),"")</f>
        <v/>
      </c>
      <c r="H148" s="16" t="str">
        <f>IF($C148&lt;&gt;"",VLOOKUP($C148,'أدخال بيانات'!$E$6:$O$150,COLUMNS($D$1:H140)+1,0),"")</f>
        <v/>
      </c>
      <c r="I148" s="13" t="str">
        <f>IF($C148&lt;&gt;"",VLOOKUP($C148,'أدخال بيانات'!$E$6:$O$150,COLUMNS($D$1:I140)+1,0),"")</f>
        <v/>
      </c>
      <c r="J148" s="16" t="str">
        <f>IF($C148&lt;&gt;"",VLOOKUP($C148,'أدخال بيانات'!$E$6:$O$150,COLUMNS($D$1:J140)+1,0),"")</f>
        <v/>
      </c>
      <c r="K148" s="13" t="str">
        <f>IF($C148&lt;&gt;"",VLOOKUP($C148,'أدخال بيانات'!$E$6:$O$150,COLUMNS($D$1:K140)+1,0),"")</f>
        <v/>
      </c>
      <c r="L148" s="16" t="str">
        <f>IF($C148&lt;&gt;"",VLOOKUP($C148,'أدخال بيانات'!$E$6:$O$150,COLUMNS($D$1:L140)+1,0),"")</f>
        <v/>
      </c>
      <c r="N148" s="6"/>
    </row>
    <row r="149" spans="1:18">
      <c r="A149" s="13" t="str">
        <f>IF(C149&lt;&gt;"",MAX($A$8:A148)+1,"")</f>
        <v/>
      </c>
      <c r="B149" s="13" t="str">
        <f t="shared" si="2"/>
        <v/>
      </c>
      <c r="C149" s="14" t="str">
        <f>IF(   'أدخال بيانات'!R146&lt;&gt;"",'أدخال بيانات'!$R146,"")</f>
        <v/>
      </c>
      <c r="D149" s="15" t="str">
        <f>IF($C149&lt;&gt;"",VLOOKUP($C149,'أدخال بيانات'!$E$6:$O$150,COLUMNS($D$1:D141)+1,0),"")</f>
        <v/>
      </c>
      <c r="E149" s="13" t="str">
        <f>IF($C149&lt;&gt;"",VLOOKUP($C149,'أدخال بيانات'!$E$6:$O$150,COLUMNS($D$1:E141)+1,0),"")</f>
        <v/>
      </c>
      <c r="F149" s="16" t="str">
        <f>IF($C149&lt;&gt;"",VLOOKUP($C149,'أدخال بيانات'!$E$6:$O$150,COLUMNS($D$1:F141)+1,0),"")</f>
        <v/>
      </c>
      <c r="G149" s="13" t="str">
        <f>IF($C149&lt;&gt;"",VLOOKUP($C149,'أدخال بيانات'!$E$6:$O$150,COLUMNS($D$1:G141)+1,0),"")</f>
        <v/>
      </c>
      <c r="H149" s="16" t="str">
        <f>IF($C149&lt;&gt;"",VLOOKUP($C149,'أدخال بيانات'!$E$6:$O$150,COLUMNS($D$1:H141)+1,0),"")</f>
        <v/>
      </c>
      <c r="I149" s="13" t="str">
        <f>IF($C149&lt;&gt;"",VLOOKUP($C149,'أدخال بيانات'!$E$6:$O$150,COLUMNS($D$1:I141)+1,0),"")</f>
        <v/>
      </c>
      <c r="J149" s="16" t="str">
        <f>IF($C149&lt;&gt;"",VLOOKUP($C149,'أدخال بيانات'!$E$6:$O$150,COLUMNS($D$1:J141)+1,0),"")</f>
        <v/>
      </c>
      <c r="K149" s="13" t="str">
        <f>IF($C149&lt;&gt;"",VLOOKUP($C149,'أدخال بيانات'!$E$6:$O$150,COLUMNS($D$1:K141)+1,0),"")</f>
        <v/>
      </c>
      <c r="L149" s="16" t="str">
        <f>IF($C149&lt;&gt;"",VLOOKUP($C149,'أدخال بيانات'!$E$6:$O$150,COLUMNS($D$1:L141)+1,0),"")</f>
        <v/>
      </c>
      <c r="N149" s="6"/>
    </row>
    <row r="150" spans="1:18">
      <c r="A150" s="13" t="str">
        <f>IF(C150&lt;&gt;"",MAX($A$8:A149)+1,"")</f>
        <v/>
      </c>
      <c r="B150" s="13" t="str">
        <f t="shared" si="2"/>
        <v/>
      </c>
      <c r="C150" s="14" t="str">
        <f>IF(   'أدخال بيانات'!R147&lt;&gt;"",'أدخال بيانات'!$R147,"")</f>
        <v/>
      </c>
      <c r="D150" s="15" t="str">
        <f>IF($C150&lt;&gt;"",VLOOKUP($C150,'أدخال بيانات'!$E$6:$O$150,COLUMNS($D$1:D142)+1,0),"")</f>
        <v/>
      </c>
      <c r="E150" s="13" t="str">
        <f>IF($C150&lt;&gt;"",VLOOKUP($C150,'أدخال بيانات'!$E$6:$O$150,COLUMNS($D$1:E142)+1,0),"")</f>
        <v/>
      </c>
      <c r="F150" s="16" t="str">
        <f>IF($C150&lt;&gt;"",VLOOKUP($C150,'أدخال بيانات'!$E$6:$O$150,COLUMNS($D$1:F142)+1,0),"")</f>
        <v/>
      </c>
      <c r="G150" s="13" t="str">
        <f>IF($C150&lt;&gt;"",VLOOKUP($C150,'أدخال بيانات'!$E$6:$O$150,COLUMNS($D$1:G142)+1,0),"")</f>
        <v/>
      </c>
      <c r="H150" s="16" t="str">
        <f>IF($C150&lt;&gt;"",VLOOKUP($C150,'أدخال بيانات'!$E$6:$O$150,COLUMNS($D$1:H142)+1,0),"")</f>
        <v/>
      </c>
      <c r="I150" s="13" t="str">
        <f>IF($C150&lt;&gt;"",VLOOKUP($C150,'أدخال بيانات'!$E$6:$O$150,COLUMNS($D$1:I142)+1,0),"")</f>
        <v/>
      </c>
      <c r="J150" s="16" t="str">
        <f>IF($C150&lt;&gt;"",VLOOKUP($C150,'أدخال بيانات'!$E$6:$O$150,COLUMNS($D$1:J142)+1,0),"")</f>
        <v/>
      </c>
      <c r="K150" s="13" t="str">
        <f>IF($C150&lt;&gt;"",VLOOKUP($C150,'أدخال بيانات'!$E$6:$O$150,COLUMNS($D$1:K142)+1,0),"")</f>
        <v/>
      </c>
      <c r="L150" s="16" t="str">
        <f>IF($C150&lt;&gt;"",VLOOKUP($C150,'أدخال بيانات'!$E$6:$O$150,COLUMNS($D$1:L142)+1,0),"")</f>
        <v/>
      </c>
      <c r="N150" s="6"/>
    </row>
    <row r="151" spans="1:18">
      <c r="A151" s="13" t="str">
        <f>IF(C151&lt;&gt;"",MAX($A$8:A150)+1,"")</f>
        <v/>
      </c>
      <c r="B151" s="13" t="str">
        <f t="shared" si="2"/>
        <v/>
      </c>
      <c r="C151" s="14" t="str">
        <f>IF(   'أدخال بيانات'!R148&lt;&gt;"",'أدخال بيانات'!$R148,"")</f>
        <v/>
      </c>
      <c r="D151" s="15" t="str">
        <f>IF($C151&lt;&gt;"",VLOOKUP($C151,'أدخال بيانات'!$E$6:$O$150,COLUMNS($D$1:D143)+1,0),"")</f>
        <v/>
      </c>
      <c r="E151" s="13" t="str">
        <f>IF($C151&lt;&gt;"",VLOOKUP($C151,'أدخال بيانات'!$E$6:$O$150,COLUMNS($D$1:E143)+1,0),"")</f>
        <v/>
      </c>
      <c r="F151" s="16" t="str">
        <f>IF($C151&lt;&gt;"",VLOOKUP($C151,'أدخال بيانات'!$E$6:$O$150,COLUMNS($D$1:F143)+1,0),"")</f>
        <v/>
      </c>
      <c r="G151" s="13" t="str">
        <f>IF($C151&lt;&gt;"",VLOOKUP($C151,'أدخال بيانات'!$E$6:$O$150,COLUMNS($D$1:G143)+1,0),"")</f>
        <v/>
      </c>
      <c r="H151" s="16" t="str">
        <f>IF($C151&lt;&gt;"",VLOOKUP($C151,'أدخال بيانات'!$E$6:$O$150,COLUMNS($D$1:H143)+1,0),"")</f>
        <v/>
      </c>
      <c r="I151" s="13" t="str">
        <f>IF($C151&lt;&gt;"",VLOOKUP($C151,'أدخال بيانات'!$E$6:$O$150,COLUMNS($D$1:I143)+1,0),"")</f>
        <v/>
      </c>
      <c r="J151" s="16" t="str">
        <f>IF($C151&lt;&gt;"",VLOOKUP($C151,'أدخال بيانات'!$E$6:$O$150,COLUMNS($D$1:J143)+1,0),"")</f>
        <v/>
      </c>
      <c r="K151" s="13" t="str">
        <f>IF($C151&lt;&gt;"",VLOOKUP($C151,'أدخال بيانات'!$E$6:$O$150,COLUMNS($D$1:K143)+1,0),"")</f>
        <v/>
      </c>
      <c r="L151" s="16" t="str">
        <f>IF($C151&lt;&gt;"",VLOOKUP($C151,'أدخال بيانات'!$E$6:$O$150,COLUMNS($D$1:L143)+1,0),"")</f>
        <v/>
      </c>
      <c r="N151" s="6"/>
    </row>
    <row r="152" spans="1:18">
      <c r="A152" s="13" t="str">
        <f>IF(C152&lt;&gt;"",MAX($A$8:A151)+1,"")</f>
        <v/>
      </c>
      <c r="B152" s="13" t="str">
        <f t="shared" si="2"/>
        <v/>
      </c>
      <c r="C152" s="14" t="str">
        <f>IF(   'أدخال بيانات'!R149&lt;&gt;"",'أدخال بيانات'!$R149,"")</f>
        <v/>
      </c>
      <c r="D152" s="15" t="str">
        <f>IF($C152&lt;&gt;"",VLOOKUP($C152,'أدخال بيانات'!$E$6:$O$150,COLUMNS($D$1:D144)+1,0),"")</f>
        <v/>
      </c>
      <c r="E152" s="13" t="str">
        <f>IF($C152&lt;&gt;"",VLOOKUP($C152,'أدخال بيانات'!$E$6:$O$150,COLUMNS($D$1:E144)+1,0),"")</f>
        <v/>
      </c>
      <c r="F152" s="16" t="str">
        <f>IF($C152&lt;&gt;"",VLOOKUP($C152,'أدخال بيانات'!$E$6:$O$150,COLUMNS($D$1:F144)+1,0),"")</f>
        <v/>
      </c>
      <c r="G152" s="13" t="str">
        <f>IF($C152&lt;&gt;"",VLOOKUP($C152,'أدخال بيانات'!$E$6:$O$150,COLUMNS($D$1:G144)+1,0),"")</f>
        <v/>
      </c>
      <c r="H152" s="16" t="str">
        <f>IF($C152&lt;&gt;"",VLOOKUP($C152,'أدخال بيانات'!$E$6:$O$150,COLUMNS($D$1:H144)+1,0),"")</f>
        <v/>
      </c>
      <c r="I152" s="13" t="str">
        <f>IF($C152&lt;&gt;"",VLOOKUP($C152,'أدخال بيانات'!$E$6:$O$150,COLUMNS($D$1:I144)+1,0),"")</f>
        <v/>
      </c>
      <c r="J152" s="16" t="str">
        <f>IF($C152&lt;&gt;"",VLOOKUP($C152,'أدخال بيانات'!$E$6:$O$150,COLUMNS($D$1:J144)+1,0),"")</f>
        <v/>
      </c>
      <c r="K152" s="13" t="str">
        <f>IF($C152&lt;&gt;"",VLOOKUP($C152,'أدخال بيانات'!$E$6:$O$150,COLUMNS($D$1:K144)+1,0),"")</f>
        <v/>
      </c>
      <c r="L152" s="16" t="str">
        <f>IF($C152&lt;&gt;"",VLOOKUP($C152,'أدخال بيانات'!$E$6:$O$150,COLUMNS($D$1:L144)+1,0),"")</f>
        <v/>
      </c>
      <c r="N152" s="6"/>
    </row>
    <row r="153" spans="1:18">
      <c r="A153" s="13" t="str">
        <f>IF(C153&lt;&gt;"",MAX($A$8:A152)+1,"")</f>
        <v/>
      </c>
      <c r="B153" s="13" t="str">
        <f t="shared" si="2"/>
        <v/>
      </c>
      <c r="C153" s="14" t="str">
        <f>IF(   'أدخال بيانات'!R150&lt;&gt;"",'أدخال بيانات'!$R150,"")</f>
        <v/>
      </c>
      <c r="D153" s="15" t="str">
        <f>IF($C153&lt;&gt;"",VLOOKUP($C153,'أدخال بيانات'!$E$6:$O$150,COLUMNS($D$1:D145)+1,0),"")</f>
        <v/>
      </c>
      <c r="E153" s="13" t="str">
        <f>IF($C153&lt;&gt;"",VLOOKUP($C153,'أدخال بيانات'!$E$6:$O$150,COLUMNS($D$1:E145)+1,0),"")</f>
        <v/>
      </c>
      <c r="F153" s="16" t="str">
        <f>IF($C153&lt;&gt;"",VLOOKUP($C153,'أدخال بيانات'!$E$6:$O$150,COLUMNS($D$1:F145)+1,0),"")</f>
        <v/>
      </c>
      <c r="G153" s="13" t="str">
        <f>IF($C153&lt;&gt;"",VLOOKUP($C153,'أدخال بيانات'!$E$6:$O$150,COLUMNS($D$1:G145)+1,0),"")</f>
        <v/>
      </c>
      <c r="H153" s="16" t="str">
        <f>IF($C153&lt;&gt;"",VLOOKUP($C153,'أدخال بيانات'!$E$6:$O$150,COLUMNS($D$1:H145)+1,0),"")</f>
        <v/>
      </c>
      <c r="I153" s="13" t="str">
        <f>IF($C153&lt;&gt;"",VLOOKUP($C153,'أدخال بيانات'!$E$6:$O$150,COLUMNS($D$1:I145)+1,0),"")</f>
        <v/>
      </c>
      <c r="J153" s="16" t="str">
        <f>IF($C153&lt;&gt;"",VLOOKUP($C153,'أدخال بيانات'!$E$6:$O$150,COLUMNS($D$1:J145)+1,0),"")</f>
        <v/>
      </c>
      <c r="K153" s="13" t="str">
        <f>IF($C153&lt;&gt;"",VLOOKUP($C153,'أدخال بيانات'!$E$6:$O$150,COLUMNS($D$1:K145)+1,0),"")</f>
        <v/>
      </c>
      <c r="L153" s="16" t="str">
        <f>IF($C153&lt;&gt;"",VLOOKUP($C153,'أدخال بيانات'!$E$6:$O$150,COLUMNS($D$1:L145)+1,0),"")</f>
        <v/>
      </c>
      <c r="N153" s="6"/>
    </row>
    <row r="154" spans="1:18">
      <c r="A154" s="11"/>
      <c r="B154" s="11"/>
      <c r="C154" s="12"/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1"/>
      <c r="O154" s="12"/>
      <c r="P154" s="12"/>
      <c r="Q154" s="12"/>
      <c r="R154" s="12"/>
    </row>
    <row r="155" spans="1:18">
      <c r="A155" s="6"/>
      <c r="B155" s="6"/>
      <c r="D155" s="6"/>
      <c r="N155" s="6"/>
    </row>
    <row r="156" spans="1:18">
      <c r="A156" s="6"/>
      <c r="B156" s="6"/>
      <c r="D156" s="6"/>
      <c r="N156" s="6"/>
    </row>
    <row r="157" spans="1:18">
      <c r="A157" s="6"/>
      <c r="B157" s="6"/>
      <c r="D157" s="6"/>
      <c r="N157" s="6"/>
    </row>
    <row r="158" spans="1:18">
      <c r="A158" s="6"/>
      <c r="B158" s="6"/>
      <c r="D158" s="6"/>
      <c r="N158" s="6"/>
    </row>
    <row r="159" spans="1:18">
      <c r="A159" s="6"/>
      <c r="B159" s="6"/>
      <c r="D159" s="6"/>
      <c r="N159" s="6"/>
    </row>
    <row r="160" spans="1:18">
      <c r="A160" s="6"/>
      <c r="B160" s="6"/>
      <c r="D160" s="6"/>
      <c r="N160" s="6"/>
    </row>
    <row r="161" spans="1:14">
      <c r="A161" s="6"/>
      <c r="B161" s="6"/>
      <c r="D161" s="6"/>
      <c r="N161" s="6"/>
    </row>
    <row r="162" spans="1:14">
      <c r="A162" s="6"/>
      <c r="B162" s="6"/>
      <c r="D162" s="6"/>
      <c r="N162" s="6"/>
    </row>
    <row r="163" spans="1:14">
      <c r="A163" s="6"/>
      <c r="B163" s="6"/>
      <c r="D163" s="6"/>
      <c r="N163" s="6"/>
    </row>
    <row r="164" spans="1:14">
      <c r="A164" s="6"/>
      <c r="B164" s="6"/>
      <c r="D164" s="6"/>
      <c r="N164" s="6"/>
    </row>
    <row r="165" spans="1:14">
      <c r="A165" s="6"/>
      <c r="B165" s="6"/>
      <c r="D165" s="6"/>
      <c r="N165" s="6"/>
    </row>
    <row r="166" spans="1:14">
      <c r="A166" s="6"/>
      <c r="B166" s="6"/>
      <c r="D166" s="6"/>
      <c r="N166" s="6"/>
    </row>
    <row r="167" spans="1:14">
      <c r="A167" s="6"/>
      <c r="B167" s="6"/>
      <c r="D167" s="6"/>
      <c r="N167" s="6"/>
    </row>
    <row r="168" spans="1:14">
      <c r="A168" s="6"/>
      <c r="B168" s="6"/>
      <c r="D168" s="6"/>
      <c r="N168" s="6"/>
    </row>
    <row r="169" spans="1:14">
      <c r="A169" s="6"/>
      <c r="B169" s="6"/>
      <c r="D169" s="6"/>
      <c r="N169" s="6"/>
    </row>
    <row r="170" spans="1:14">
      <c r="A170" s="6"/>
      <c r="B170" s="6"/>
      <c r="D170" s="6"/>
      <c r="N170" s="6"/>
    </row>
    <row r="171" spans="1:14">
      <c r="A171" s="6"/>
      <c r="B171" s="6"/>
      <c r="D171" s="6"/>
      <c r="N171" s="6"/>
    </row>
    <row r="172" spans="1:14">
      <c r="A172" s="6"/>
      <c r="B172" s="6"/>
      <c r="D172" s="6"/>
      <c r="N172" s="6"/>
    </row>
    <row r="173" spans="1:14">
      <c r="A173" s="6"/>
      <c r="B173" s="6"/>
      <c r="D173" s="6"/>
      <c r="N173" s="6"/>
    </row>
    <row r="174" spans="1:14">
      <c r="A174" s="6"/>
      <c r="B174" s="6"/>
      <c r="D174" s="6"/>
      <c r="N174" s="6"/>
    </row>
    <row r="175" spans="1:14">
      <c r="A175" s="6"/>
      <c r="B175" s="6"/>
      <c r="D175" s="6"/>
      <c r="N175" s="6"/>
    </row>
    <row r="176" spans="1:14">
      <c r="N176" s="6"/>
    </row>
    <row r="177" spans="14:14">
      <c r="N177" s="6"/>
    </row>
    <row r="178" spans="14:14">
      <c r="N178" s="6"/>
    </row>
    <row r="179" spans="14:14">
      <c r="N179" s="6"/>
    </row>
    <row r="180" spans="14:14">
      <c r="N180" s="6"/>
    </row>
    <row r="181" spans="14:14">
      <c r="N181" s="6"/>
    </row>
    <row r="182" spans="14:14">
      <c r="N182" s="6"/>
    </row>
    <row r="183" spans="14:14">
      <c r="N183" s="6"/>
    </row>
    <row r="184" spans="14:14">
      <c r="N184" s="6"/>
    </row>
    <row r="185" spans="14:14">
      <c r="N185" s="6"/>
    </row>
    <row r="186" spans="14:14">
      <c r="N186" s="6"/>
    </row>
    <row r="187" spans="14:14">
      <c r="N187" s="6"/>
    </row>
    <row r="188" spans="14:14">
      <c r="N188" s="6"/>
    </row>
    <row r="189" spans="14:14">
      <c r="N189" s="6"/>
    </row>
    <row r="190" spans="14:14">
      <c r="N190" s="6"/>
    </row>
    <row r="191" spans="14:14">
      <c r="N191" s="6"/>
    </row>
    <row r="192" spans="14:14">
      <c r="N192" s="6"/>
    </row>
    <row r="193" spans="14:14">
      <c r="N193" s="6"/>
    </row>
    <row r="194" spans="14:14">
      <c r="N194" s="6"/>
    </row>
    <row r="195" spans="14:14">
      <c r="N195" s="6"/>
    </row>
    <row r="196" spans="14:14">
      <c r="N196" s="6"/>
    </row>
    <row r="197" spans="14:14">
      <c r="N197" s="6"/>
    </row>
    <row r="198" spans="14:14">
      <c r="N198" s="6"/>
    </row>
    <row r="199" spans="14:14">
      <c r="N199" s="6"/>
    </row>
    <row r="200" spans="14:14">
      <c r="N200" s="6"/>
    </row>
    <row r="201" spans="14:14">
      <c r="N201" s="6"/>
    </row>
    <row r="202" spans="14:14">
      <c r="N202" s="6"/>
    </row>
    <row r="203" spans="14:14">
      <c r="N203" s="6"/>
    </row>
    <row r="204" spans="14:14">
      <c r="N204" s="6"/>
    </row>
    <row r="205" spans="14:14">
      <c r="N205" s="6"/>
    </row>
    <row r="206" spans="14:14">
      <c r="N206" s="6"/>
    </row>
    <row r="207" spans="14:14">
      <c r="N207" s="6"/>
    </row>
    <row r="208" spans="14:14">
      <c r="N208" s="6"/>
    </row>
    <row r="209" spans="14:14">
      <c r="N209" s="6"/>
    </row>
    <row r="210" spans="14:14">
      <c r="N210" s="6"/>
    </row>
    <row r="211" spans="14:14">
      <c r="N211" s="6"/>
    </row>
    <row r="212" spans="14:14">
      <c r="N212" s="6"/>
    </row>
    <row r="213" spans="14:14">
      <c r="N213" s="6"/>
    </row>
    <row r="214" spans="14:14">
      <c r="N214" s="6"/>
    </row>
    <row r="215" spans="14:14">
      <c r="N215" s="6"/>
    </row>
    <row r="216" spans="14:14">
      <c r="N216" s="6"/>
    </row>
    <row r="217" spans="14:14">
      <c r="N217" s="6"/>
    </row>
    <row r="218" spans="14:14">
      <c r="N218" s="6"/>
    </row>
    <row r="219" spans="14:14">
      <c r="N219" s="6"/>
    </row>
    <row r="220" spans="14:14">
      <c r="N220" s="6"/>
    </row>
    <row r="221" spans="14:14">
      <c r="N221" s="6"/>
    </row>
    <row r="222" spans="14:14">
      <c r="N222" s="6"/>
    </row>
    <row r="223" spans="14:14">
      <c r="N223" s="6"/>
    </row>
    <row r="224" spans="14:14">
      <c r="N224" s="6"/>
    </row>
    <row r="225" spans="14:14">
      <c r="N225" s="6"/>
    </row>
    <row r="226" spans="14:14">
      <c r="N226" s="6"/>
    </row>
    <row r="227" spans="14:14">
      <c r="N227" s="6"/>
    </row>
    <row r="228" spans="14:14">
      <c r="N228" s="6"/>
    </row>
    <row r="229" spans="14:14">
      <c r="N229" s="6"/>
    </row>
    <row r="230" spans="14:14">
      <c r="N230" s="6"/>
    </row>
    <row r="231" spans="14:14">
      <c r="N231" s="6"/>
    </row>
    <row r="232" spans="14:14">
      <c r="N232" s="6"/>
    </row>
    <row r="233" spans="14:14">
      <c r="N233" s="6"/>
    </row>
    <row r="234" spans="14:14">
      <c r="N234" s="6"/>
    </row>
    <row r="235" spans="14:14">
      <c r="N235" s="6"/>
    </row>
    <row r="236" spans="14:14">
      <c r="N236" s="6"/>
    </row>
    <row r="237" spans="14:14">
      <c r="N237" s="6"/>
    </row>
    <row r="238" spans="14:14">
      <c r="N238" s="6"/>
    </row>
    <row r="239" spans="14:14">
      <c r="N239" s="6"/>
    </row>
    <row r="240" spans="14:14">
      <c r="N240" s="6"/>
    </row>
    <row r="241" spans="14:14">
      <c r="N241" s="6"/>
    </row>
    <row r="242" spans="14:14">
      <c r="N242" s="6"/>
    </row>
    <row r="243" spans="14:14">
      <c r="N243" s="6"/>
    </row>
    <row r="244" spans="14:14">
      <c r="N244" s="6"/>
    </row>
    <row r="245" spans="14:14">
      <c r="N245" s="6"/>
    </row>
    <row r="246" spans="14:14">
      <c r="N246" s="6"/>
    </row>
    <row r="247" spans="14:14">
      <c r="N247" s="6"/>
    </row>
    <row r="248" spans="14:14">
      <c r="N248" s="6"/>
    </row>
    <row r="249" spans="14:14">
      <c r="N249" s="6"/>
    </row>
    <row r="250" spans="14:14">
      <c r="N250" s="6"/>
    </row>
    <row r="251" spans="14:14">
      <c r="N251" s="6"/>
    </row>
    <row r="252" spans="14:14">
      <c r="N252" s="6"/>
    </row>
    <row r="253" spans="14:14">
      <c r="N253" s="6"/>
    </row>
    <row r="254" spans="14:14">
      <c r="N254" s="6"/>
    </row>
    <row r="255" spans="14:14">
      <c r="N255" s="6"/>
    </row>
    <row r="256" spans="14:14">
      <c r="N256" s="6"/>
    </row>
    <row r="257" spans="14:14">
      <c r="N257" s="6"/>
    </row>
    <row r="258" spans="14:14">
      <c r="N258" s="6"/>
    </row>
    <row r="259" spans="14:14">
      <c r="N259" s="6"/>
    </row>
    <row r="260" spans="14:14">
      <c r="N260" s="6"/>
    </row>
    <row r="261" spans="14:14">
      <c r="N261" s="6"/>
    </row>
    <row r="262" spans="14:14">
      <c r="N262" s="6"/>
    </row>
    <row r="263" spans="14:14">
      <c r="N263" s="6"/>
    </row>
    <row r="264" spans="14:14">
      <c r="N264" s="6"/>
    </row>
    <row r="265" spans="14:14">
      <c r="N265" s="6"/>
    </row>
    <row r="266" spans="14:14">
      <c r="N266" s="6"/>
    </row>
    <row r="267" spans="14:14">
      <c r="N267" s="6"/>
    </row>
    <row r="268" spans="14:14">
      <c r="N268" s="6"/>
    </row>
    <row r="269" spans="14:14">
      <c r="N269" s="6"/>
    </row>
    <row r="270" spans="14:14">
      <c r="N270" s="6"/>
    </row>
    <row r="271" spans="14:14">
      <c r="N271" s="6"/>
    </row>
    <row r="272" spans="14:14">
      <c r="N272" s="6"/>
    </row>
    <row r="273" spans="14:14">
      <c r="N273" s="6"/>
    </row>
    <row r="274" spans="14:14">
      <c r="N274" s="6"/>
    </row>
    <row r="275" spans="14:14">
      <c r="N275" s="6"/>
    </row>
    <row r="276" spans="14:14">
      <c r="N276" s="6"/>
    </row>
    <row r="277" spans="14:14">
      <c r="N277" s="6"/>
    </row>
    <row r="278" spans="14:14">
      <c r="N278" s="6"/>
    </row>
    <row r="279" spans="14:14">
      <c r="N279" s="6"/>
    </row>
    <row r="280" spans="14:14">
      <c r="N280" s="6"/>
    </row>
    <row r="281" spans="14:14">
      <c r="N281" s="6"/>
    </row>
    <row r="282" spans="14:14">
      <c r="N282" s="6"/>
    </row>
    <row r="283" spans="14:14">
      <c r="N283" s="6"/>
    </row>
    <row r="284" spans="14:14">
      <c r="N284" s="6"/>
    </row>
    <row r="285" spans="14:14">
      <c r="N285" s="6"/>
    </row>
    <row r="286" spans="14:14">
      <c r="N286" s="6"/>
    </row>
    <row r="287" spans="14:14">
      <c r="N287" s="6"/>
    </row>
    <row r="288" spans="14:14">
      <c r="N288" s="6"/>
    </row>
    <row r="289" spans="14:14">
      <c r="N289" s="6"/>
    </row>
    <row r="290" spans="14:14">
      <c r="N290" s="6"/>
    </row>
    <row r="291" spans="14:14">
      <c r="N291" s="6"/>
    </row>
    <row r="292" spans="14:14">
      <c r="N292" s="6"/>
    </row>
    <row r="293" spans="14:14">
      <c r="N293" s="6"/>
    </row>
    <row r="294" spans="14:14">
      <c r="N294" s="6"/>
    </row>
    <row r="295" spans="14:14">
      <c r="N295" s="6"/>
    </row>
    <row r="296" spans="14:14">
      <c r="N296" s="6"/>
    </row>
    <row r="297" spans="14:14">
      <c r="N297" s="6"/>
    </row>
    <row r="298" spans="14:14">
      <c r="N298" s="6"/>
    </row>
    <row r="299" spans="14:14">
      <c r="N299" s="6"/>
    </row>
    <row r="300" spans="14:14">
      <c r="N300" s="6"/>
    </row>
    <row r="301" spans="14:14">
      <c r="N301" s="6"/>
    </row>
    <row r="302" spans="14:14">
      <c r="N302" s="6"/>
    </row>
    <row r="303" spans="14:14">
      <c r="N303" s="6"/>
    </row>
    <row r="304" spans="14:14">
      <c r="N304" s="6"/>
    </row>
    <row r="305" spans="14:14">
      <c r="N305" s="6"/>
    </row>
    <row r="306" spans="14:14">
      <c r="N306" s="6"/>
    </row>
    <row r="307" spans="14:14">
      <c r="N307" s="6"/>
    </row>
    <row r="308" spans="14:14">
      <c r="N308" s="6"/>
    </row>
    <row r="309" spans="14:14">
      <c r="N309" s="6"/>
    </row>
    <row r="310" spans="14:14">
      <c r="N310" s="6"/>
    </row>
    <row r="311" spans="14:14">
      <c r="N311" s="6"/>
    </row>
    <row r="312" spans="14:14">
      <c r="N312" s="6"/>
    </row>
    <row r="313" spans="14:14">
      <c r="N313" s="6"/>
    </row>
    <row r="314" spans="14:14">
      <c r="N314" s="6"/>
    </row>
    <row r="315" spans="14:14">
      <c r="N315" s="6"/>
    </row>
    <row r="316" spans="14:14">
      <c r="N316" s="6"/>
    </row>
    <row r="317" spans="14:14">
      <c r="N317" s="6"/>
    </row>
    <row r="318" spans="14:14">
      <c r="N318" s="6"/>
    </row>
    <row r="319" spans="14:14">
      <c r="N319" s="6"/>
    </row>
    <row r="320" spans="14:14">
      <c r="N320" s="6"/>
    </row>
    <row r="321" spans="14:14">
      <c r="N321" s="6"/>
    </row>
    <row r="322" spans="14:14">
      <c r="N322" s="6"/>
    </row>
    <row r="323" spans="14:14">
      <c r="N323" s="6"/>
    </row>
    <row r="324" spans="14:14">
      <c r="N324" s="6"/>
    </row>
    <row r="325" spans="14:14">
      <c r="N325" s="6"/>
    </row>
    <row r="326" spans="14:14">
      <c r="N326" s="6"/>
    </row>
    <row r="327" spans="14:14">
      <c r="N327" s="6"/>
    </row>
    <row r="328" spans="14:14">
      <c r="N328" s="6"/>
    </row>
    <row r="329" spans="14:14">
      <c r="N329" s="6"/>
    </row>
    <row r="330" spans="14:14">
      <c r="N330" s="6"/>
    </row>
    <row r="331" spans="14:14">
      <c r="N331" s="6"/>
    </row>
    <row r="332" spans="14:14">
      <c r="N332" s="6"/>
    </row>
    <row r="333" spans="14:14">
      <c r="N333" s="6"/>
    </row>
    <row r="334" spans="14:14">
      <c r="N334" s="6"/>
    </row>
    <row r="335" spans="14:14">
      <c r="N335" s="6"/>
    </row>
    <row r="336" spans="14:14">
      <c r="N336" s="6"/>
    </row>
    <row r="337" spans="14:14">
      <c r="N337" s="6"/>
    </row>
    <row r="338" spans="14:14">
      <c r="N338" s="6"/>
    </row>
    <row r="339" spans="14:14">
      <c r="N339" s="6"/>
    </row>
    <row r="340" spans="14:14">
      <c r="N340" s="6"/>
    </row>
    <row r="341" spans="14:14">
      <c r="N341" s="6"/>
    </row>
    <row r="342" spans="14:14">
      <c r="N342" s="6"/>
    </row>
    <row r="343" spans="14:14">
      <c r="N343" s="6"/>
    </row>
    <row r="344" spans="14:14">
      <c r="N344" s="6"/>
    </row>
    <row r="345" spans="14:14">
      <c r="N345" s="6"/>
    </row>
    <row r="346" spans="14:14">
      <c r="N346" s="6"/>
    </row>
    <row r="347" spans="14:14">
      <c r="N347" s="6"/>
    </row>
    <row r="348" spans="14:14">
      <c r="N348" s="6"/>
    </row>
    <row r="349" spans="14:14">
      <c r="N349" s="6"/>
    </row>
    <row r="350" spans="14:14">
      <c r="N350" s="6"/>
    </row>
    <row r="351" spans="14:14">
      <c r="N351" s="6"/>
    </row>
    <row r="352" spans="14:14">
      <c r="N352" s="6"/>
    </row>
    <row r="353" spans="14:14">
      <c r="N353" s="6"/>
    </row>
    <row r="354" spans="14:14">
      <c r="N354" s="6"/>
    </row>
    <row r="355" spans="14:14">
      <c r="N355" s="6"/>
    </row>
    <row r="356" spans="14:14">
      <c r="N356" s="6"/>
    </row>
    <row r="357" spans="14:14">
      <c r="N357" s="6"/>
    </row>
    <row r="358" spans="14:14">
      <c r="N358" s="6"/>
    </row>
    <row r="359" spans="14:14">
      <c r="N359" s="6"/>
    </row>
    <row r="360" spans="14:14">
      <c r="N360" s="6"/>
    </row>
    <row r="361" spans="14:14">
      <c r="N361" s="6"/>
    </row>
    <row r="362" spans="14:14">
      <c r="N362" s="6"/>
    </row>
    <row r="363" spans="14:14">
      <c r="N363" s="6"/>
    </row>
    <row r="364" spans="14:14">
      <c r="N364" s="6"/>
    </row>
    <row r="365" spans="14:14">
      <c r="N365" s="6"/>
    </row>
    <row r="366" spans="14:14">
      <c r="N366" s="6"/>
    </row>
    <row r="367" spans="14:14">
      <c r="N367" s="6"/>
    </row>
    <row r="368" spans="14:14">
      <c r="N368" s="6"/>
    </row>
    <row r="369" spans="14:14">
      <c r="N369" s="6"/>
    </row>
    <row r="370" spans="14:14">
      <c r="N370" s="6"/>
    </row>
    <row r="371" spans="14:14">
      <c r="N371" s="6"/>
    </row>
    <row r="372" spans="14:14">
      <c r="N372" s="6"/>
    </row>
    <row r="373" spans="14:14">
      <c r="N373" s="6"/>
    </row>
    <row r="374" spans="14:14">
      <c r="N374" s="6"/>
    </row>
    <row r="375" spans="14:14">
      <c r="N375" s="6"/>
    </row>
    <row r="376" spans="14:14">
      <c r="N376" s="6"/>
    </row>
    <row r="377" spans="14:14">
      <c r="N377" s="6"/>
    </row>
    <row r="378" spans="14:14">
      <c r="N378" s="6"/>
    </row>
    <row r="379" spans="14:14">
      <c r="N379" s="6"/>
    </row>
    <row r="380" spans="14:14">
      <c r="N380" s="6"/>
    </row>
    <row r="381" spans="14:14">
      <c r="N381" s="6"/>
    </row>
    <row r="382" spans="14:14">
      <c r="N382" s="6"/>
    </row>
    <row r="383" spans="14:14">
      <c r="N383" s="6"/>
    </row>
    <row r="384" spans="14:14">
      <c r="N384" s="6"/>
    </row>
    <row r="385" spans="14:14">
      <c r="N385" s="6"/>
    </row>
    <row r="386" spans="14:14">
      <c r="N386" s="6"/>
    </row>
    <row r="387" spans="14:14">
      <c r="N387" s="6"/>
    </row>
    <row r="388" spans="14:14">
      <c r="N388" s="6"/>
    </row>
    <row r="389" spans="14:14">
      <c r="N389" s="6"/>
    </row>
    <row r="390" spans="14:14">
      <c r="N390" s="6"/>
    </row>
    <row r="391" spans="14:14">
      <c r="N391" s="6"/>
    </row>
    <row r="392" spans="14:14">
      <c r="N392" s="6"/>
    </row>
    <row r="393" spans="14:14">
      <c r="N393" s="6"/>
    </row>
    <row r="394" spans="14:14">
      <c r="N394" s="6"/>
    </row>
    <row r="395" spans="14:14">
      <c r="N395" s="6"/>
    </row>
    <row r="396" spans="14:14">
      <c r="N396" s="6"/>
    </row>
    <row r="397" spans="14:14">
      <c r="N397" s="6"/>
    </row>
    <row r="398" spans="14:14">
      <c r="N398" s="6"/>
    </row>
    <row r="399" spans="14:14">
      <c r="N399" s="6"/>
    </row>
    <row r="400" spans="14:14">
      <c r="N400" s="6"/>
    </row>
    <row r="401" spans="14:14">
      <c r="N401" s="6"/>
    </row>
    <row r="402" spans="14:14">
      <c r="N402" s="6"/>
    </row>
    <row r="403" spans="14:14">
      <c r="N403" s="6"/>
    </row>
    <row r="404" spans="14:14">
      <c r="N404" s="6"/>
    </row>
    <row r="405" spans="14:14">
      <c r="N405" s="6"/>
    </row>
    <row r="406" spans="14:14">
      <c r="N406" s="6"/>
    </row>
    <row r="407" spans="14:14">
      <c r="N407" s="6"/>
    </row>
    <row r="408" spans="14:14">
      <c r="N408" s="6"/>
    </row>
    <row r="409" spans="14:14">
      <c r="N409" s="6"/>
    </row>
    <row r="410" spans="14:14">
      <c r="N410" s="6"/>
    </row>
    <row r="411" spans="14:14">
      <c r="N411" s="6"/>
    </row>
    <row r="412" spans="14:14">
      <c r="N412" s="6"/>
    </row>
    <row r="413" spans="14:14">
      <c r="N413" s="6"/>
    </row>
    <row r="414" spans="14:14">
      <c r="N414" s="6"/>
    </row>
    <row r="415" spans="14:14">
      <c r="N415" s="6"/>
    </row>
    <row r="416" spans="14:14">
      <c r="N416" s="6"/>
    </row>
    <row r="417" spans="14:14">
      <c r="N417" s="6"/>
    </row>
    <row r="418" spans="14:14">
      <c r="N418" s="6"/>
    </row>
    <row r="419" spans="14:14">
      <c r="N419" s="6"/>
    </row>
    <row r="420" spans="14:14">
      <c r="N420" s="6"/>
    </row>
    <row r="421" spans="14:14">
      <c r="N421" s="6"/>
    </row>
    <row r="422" spans="14:14">
      <c r="N422" s="6"/>
    </row>
    <row r="423" spans="14:14">
      <c r="N423" s="6"/>
    </row>
    <row r="424" spans="14:14">
      <c r="N424" s="6"/>
    </row>
    <row r="425" spans="14:14">
      <c r="N425" s="6"/>
    </row>
    <row r="426" spans="14:14">
      <c r="N426" s="6"/>
    </row>
    <row r="427" spans="14:14">
      <c r="N427" s="6"/>
    </row>
    <row r="428" spans="14:14">
      <c r="N428" s="6"/>
    </row>
    <row r="429" spans="14:14">
      <c r="N429" s="6"/>
    </row>
    <row r="430" spans="14:14">
      <c r="N430" s="6"/>
    </row>
    <row r="431" spans="14:14">
      <c r="N431" s="6"/>
    </row>
    <row r="432" spans="14:14">
      <c r="N432" s="6"/>
    </row>
    <row r="433" spans="14:14">
      <c r="N433" s="6"/>
    </row>
    <row r="434" spans="14:14">
      <c r="N434" s="6"/>
    </row>
    <row r="435" spans="14:14">
      <c r="N435" s="6"/>
    </row>
    <row r="436" spans="14:14">
      <c r="N436" s="6"/>
    </row>
    <row r="437" spans="14:14">
      <c r="N437" s="6"/>
    </row>
    <row r="438" spans="14:14">
      <c r="N438" s="7"/>
    </row>
    <row r="439" spans="14:14">
      <c r="N439" s="7"/>
    </row>
    <row r="440" spans="14:14">
      <c r="N440" s="7"/>
    </row>
    <row r="441" spans="14:14">
      <c r="N441" s="7"/>
    </row>
    <row r="442" spans="14:14">
      <c r="N442" s="7"/>
    </row>
    <row r="443" spans="14:14">
      <c r="N443" s="7"/>
    </row>
    <row r="444" spans="14:14">
      <c r="N444" s="7"/>
    </row>
    <row r="445" spans="14:14">
      <c r="N445" s="7"/>
    </row>
    <row r="446" spans="14:14">
      <c r="N446" s="7"/>
    </row>
    <row r="447" spans="14:14">
      <c r="N447" s="7"/>
    </row>
    <row r="448" spans="14:14">
      <c r="N448" s="7"/>
    </row>
    <row r="449" spans="14:14">
      <c r="N449" s="7"/>
    </row>
    <row r="450" spans="14:14">
      <c r="N450" s="7"/>
    </row>
    <row r="451" spans="14:14">
      <c r="N451" s="7"/>
    </row>
    <row r="452" spans="14:14">
      <c r="N452" s="7"/>
    </row>
    <row r="453" spans="14:14">
      <c r="N453" s="7"/>
    </row>
    <row r="454" spans="14:14">
      <c r="N454" s="7"/>
    </row>
    <row r="455" spans="14:14">
      <c r="N455" s="7"/>
    </row>
    <row r="456" spans="14:14">
      <c r="N456" s="7"/>
    </row>
    <row r="457" spans="14:14">
      <c r="N457" s="7"/>
    </row>
    <row r="458" spans="14:14">
      <c r="N458" s="7"/>
    </row>
    <row r="459" spans="14:14">
      <c r="N459" s="7"/>
    </row>
    <row r="460" spans="14:14">
      <c r="N460" s="7"/>
    </row>
    <row r="461" spans="14:14">
      <c r="N461" s="7"/>
    </row>
    <row r="462" spans="14:14">
      <c r="N462" s="7"/>
    </row>
    <row r="463" spans="14:14">
      <c r="N463" s="7"/>
    </row>
    <row r="464" spans="14:14">
      <c r="N464" s="7"/>
    </row>
    <row r="465" spans="14:14">
      <c r="N465" s="7"/>
    </row>
    <row r="466" spans="14:14">
      <c r="N466" s="7"/>
    </row>
    <row r="467" spans="14:14">
      <c r="N467" s="7"/>
    </row>
    <row r="468" spans="14:14">
      <c r="N468" s="7"/>
    </row>
    <row r="469" spans="14:14">
      <c r="N469" s="7"/>
    </row>
    <row r="470" spans="14:14">
      <c r="N470" s="7"/>
    </row>
    <row r="471" spans="14:14">
      <c r="N471" s="7"/>
    </row>
    <row r="472" spans="14:14">
      <c r="N472" s="7"/>
    </row>
    <row r="473" spans="14:14">
      <c r="N473" s="7"/>
    </row>
    <row r="474" spans="14:14">
      <c r="N474" s="7"/>
    </row>
    <row r="475" spans="14:14">
      <c r="N475" s="7"/>
    </row>
    <row r="476" spans="14:14">
      <c r="N476" s="7"/>
    </row>
    <row r="477" spans="14:14">
      <c r="N477" s="7"/>
    </row>
    <row r="478" spans="14:14">
      <c r="N478" s="7"/>
    </row>
    <row r="479" spans="14:14">
      <c r="N479" s="7"/>
    </row>
    <row r="480" spans="14:14">
      <c r="N480" s="7"/>
    </row>
    <row r="481" spans="14:14">
      <c r="N481" s="7"/>
    </row>
    <row r="482" spans="14:14">
      <c r="N482" s="7"/>
    </row>
    <row r="483" spans="14:14">
      <c r="N483" s="7"/>
    </row>
    <row r="484" spans="14:14">
      <c r="N484" s="7"/>
    </row>
    <row r="485" spans="14:14">
      <c r="N485" s="7"/>
    </row>
    <row r="486" spans="14:14">
      <c r="N486" s="7"/>
    </row>
    <row r="487" spans="14:14">
      <c r="N487" s="7"/>
    </row>
    <row r="488" spans="14:14">
      <c r="N488" s="7"/>
    </row>
    <row r="489" spans="14:14">
      <c r="N489" s="7"/>
    </row>
    <row r="490" spans="14:14">
      <c r="N490" s="7"/>
    </row>
    <row r="491" spans="14:14">
      <c r="N491" s="7"/>
    </row>
    <row r="492" spans="14:14">
      <c r="N492" s="7"/>
    </row>
    <row r="493" spans="14:14">
      <c r="N493" s="7"/>
    </row>
    <row r="494" spans="14:14">
      <c r="N494" s="7"/>
    </row>
    <row r="495" spans="14:14">
      <c r="N495" s="7"/>
    </row>
    <row r="496" spans="14:14">
      <c r="N496" s="7"/>
    </row>
    <row r="497" spans="14:14">
      <c r="N497" s="7"/>
    </row>
    <row r="498" spans="14:14">
      <c r="N498" s="7"/>
    </row>
    <row r="499" spans="14:14">
      <c r="N499" s="7"/>
    </row>
    <row r="500" spans="14:14">
      <c r="N500" s="7"/>
    </row>
    <row r="501" spans="14:14">
      <c r="N501" s="7"/>
    </row>
    <row r="502" spans="14:14">
      <c r="N502" s="7"/>
    </row>
    <row r="503" spans="14:14">
      <c r="N503" s="7"/>
    </row>
    <row r="504" spans="14:14">
      <c r="N504" s="7"/>
    </row>
    <row r="505" spans="14:14">
      <c r="N505" s="7"/>
    </row>
    <row r="506" spans="14:14">
      <c r="N506" s="7"/>
    </row>
    <row r="507" spans="14:14">
      <c r="N507" s="7"/>
    </row>
    <row r="508" spans="14:14">
      <c r="N508" s="7"/>
    </row>
    <row r="509" spans="14:14">
      <c r="N509" s="7"/>
    </row>
    <row r="510" spans="14:14">
      <c r="N510" s="7"/>
    </row>
    <row r="511" spans="14:14">
      <c r="N511" s="7"/>
    </row>
    <row r="512" spans="14:14">
      <c r="N512" s="7"/>
    </row>
    <row r="513" spans="14:14">
      <c r="N513" s="7"/>
    </row>
    <row r="514" spans="14:14">
      <c r="N514" s="7"/>
    </row>
    <row r="515" spans="14:14">
      <c r="N515" s="7"/>
    </row>
    <row r="516" spans="14:14">
      <c r="N516" s="7"/>
    </row>
    <row r="517" spans="14:14">
      <c r="N517" s="7"/>
    </row>
    <row r="518" spans="14:14">
      <c r="N518" s="7"/>
    </row>
    <row r="519" spans="14:14">
      <c r="N519" s="7"/>
    </row>
    <row r="520" spans="14:14">
      <c r="N520" s="7"/>
    </row>
    <row r="521" spans="14:14">
      <c r="N521" s="7"/>
    </row>
    <row r="522" spans="14:14">
      <c r="N522" s="7"/>
    </row>
    <row r="523" spans="14:14">
      <c r="N523" s="7"/>
    </row>
    <row r="524" spans="14:14">
      <c r="N524" s="7"/>
    </row>
    <row r="525" spans="14:14">
      <c r="N525" s="7"/>
    </row>
    <row r="526" spans="14:14">
      <c r="N526" s="7"/>
    </row>
    <row r="527" spans="14:14">
      <c r="N527" s="7"/>
    </row>
    <row r="528" spans="14:14">
      <c r="N528" s="7"/>
    </row>
    <row r="529" spans="14:14">
      <c r="N529" s="7"/>
    </row>
    <row r="530" spans="14:14">
      <c r="N530" s="7"/>
    </row>
    <row r="531" spans="14:14">
      <c r="N531" s="7"/>
    </row>
    <row r="532" spans="14:14">
      <c r="N532" s="7"/>
    </row>
    <row r="533" spans="14:14">
      <c r="N533" s="7"/>
    </row>
    <row r="534" spans="14:14">
      <c r="N534" s="7"/>
    </row>
    <row r="535" spans="14:14">
      <c r="N535" s="7"/>
    </row>
    <row r="536" spans="14:14">
      <c r="N536" s="7"/>
    </row>
    <row r="537" spans="14:14">
      <c r="N537" s="7"/>
    </row>
    <row r="538" spans="14:14">
      <c r="N538" s="7"/>
    </row>
    <row r="539" spans="14:14">
      <c r="N539" s="7"/>
    </row>
    <row r="540" spans="14:14">
      <c r="N540" s="7"/>
    </row>
    <row r="541" spans="14:14">
      <c r="N541" s="7"/>
    </row>
    <row r="542" spans="14:14">
      <c r="N542" s="7"/>
    </row>
    <row r="543" spans="14:14">
      <c r="N543" s="7"/>
    </row>
    <row r="544" spans="14:14">
      <c r="N544" s="7"/>
    </row>
    <row r="545" spans="14:14">
      <c r="N545" s="7"/>
    </row>
    <row r="546" spans="14:14">
      <c r="N546" s="7"/>
    </row>
    <row r="547" spans="14:14">
      <c r="N547" s="7"/>
    </row>
    <row r="548" spans="14:14">
      <c r="N548" s="7"/>
    </row>
    <row r="549" spans="14:14">
      <c r="N549" s="7"/>
    </row>
    <row r="550" spans="14:14">
      <c r="N550" s="7"/>
    </row>
    <row r="551" spans="14:14">
      <c r="N551" s="7"/>
    </row>
    <row r="552" spans="14:14">
      <c r="N552" s="7"/>
    </row>
    <row r="553" spans="14:14">
      <c r="N553" s="7"/>
    </row>
    <row r="554" spans="14:14">
      <c r="N554" s="7"/>
    </row>
    <row r="555" spans="14:14">
      <c r="N555" s="7"/>
    </row>
    <row r="556" spans="14:14">
      <c r="N556" s="7"/>
    </row>
    <row r="557" spans="14:14">
      <c r="N557" s="7"/>
    </row>
    <row r="558" spans="14:14">
      <c r="N558" s="7"/>
    </row>
    <row r="559" spans="14:14">
      <c r="N559" s="7"/>
    </row>
    <row r="560" spans="14:14">
      <c r="N560" s="7"/>
    </row>
    <row r="561" spans="14:14">
      <c r="N561" s="7"/>
    </row>
    <row r="562" spans="14:14">
      <c r="N562" s="7"/>
    </row>
    <row r="563" spans="14:14">
      <c r="N563" s="7"/>
    </row>
    <row r="564" spans="14:14">
      <c r="N564" s="7"/>
    </row>
    <row r="565" spans="14:14">
      <c r="N565" s="7"/>
    </row>
    <row r="566" spans="14:14">
      <c r="N566" s="7"/>
    </row>
    <row r="567" spans="14:14">
      <c r="N567" s="7"/>
    </row>
    <row r="568" spans="14:14">
      <c r="N568" s="7"/>
    </row>
    <row r="569" spans="14:14">
      <c r="N569" s="7"/>
    </row>
    <row r="570" spans="14:14">
      <c r="N570" s="7"/>
    </row>
    <row r="571" spans="14:14">
      <c r="N571" s="7"/>
    </row>
    <row r="572" spans="14:14">
      <c r="N572" s="7"/>
    </row>
    <row r="573" spans="14:14">
      <c r="N573" s="7"/>
    </row>
    <row r="574" spans="14:14">
      <c r="N574" s="7"/>
    </row>
    <row r="575" spans="14:14">
      <c r="N575" s="7"/>
    </row>
    <row r="576" spans="14:14">
      <c r="N576" s="7"/>
    </row>
    <row r="577" spans="14:14">
      <c r="N577" s="7"/>
    </row>
    <row r="578" spans="14:14">
      <c r="N578" s="7"/>
    </row>
    <row r="579" spans="14:14">
      <c r="N579" s="7"/>
    </row>
    <row r="580" spans="14:14">
      <c r="N580" s="7"/>
    </row>
    <row r="581" spans="14:14">
      <c r="N581" s="7"/>
    </row>
    <row r="582" spans="14:14">
      <c r="N582" s="7"/>
    </row>
    <row r="583" spans="14:14">
      <c r="N583" s="7"/>
    </row>
    <row r="584" spans="14:14">
      <c r="N584" s="7"/>
    </row>
    <row r="585" spans="14:14">
      <c r="N585" s="7"/>
    </row>
    <row r="586" spans="14:14">
      <c r="N586" s="7"/>
    </row>
    <row r="587" spans="14:14">
      <c r="N587" s="7"/>
    </row>
    <row r="588" spans="14:14">
      <c r="N588" s="7"/>
    </row>
    <row r="589" spans="14:14">
      <c r="N589" s="7"/>
    </row>
    <row r="590" spans="14:14">
      <c r="N590" s="7"/>
    </row>
    <row r="591" spans="14:14">
      <c r="N591" s="7"/>
    </row>
    <row r="592" spans="14:14">
      <c r="N592" s="7"/>
    </row>
    <row r="593" spans="14:14">
      <c r="N593" s="7"/>
    </row>
    <row r="594" spans="14:14">
      <c r="N594" s="7"/>
    </row>
    <row r="595" spans="14:14">
      <c r="N595" s="7"/>
    </row>
    <row r="596" spans="14:14">
      <c r="N596" s="7"/>
    </row>
    <row r="597" spans="14:14">
      <c r="N597" s="7"/>
    </row>
    <row r="598" spans="14:14">
      <c r="N598" s="7"/>
    </row>
    <row r="599" spans="14:14">
      <c r="N599" s="7"/>
    </row>
    <row r="600" spans="14:14">
      <c r="N600" s="7"/>
    </row>
    <row r="601" spans="14:14">
      <c r="N601" s="7"/>
    </row>
    <row r="602" spans="14:14">
      <c r="N602" s="7"/>
    </row>
    <row r="603" spans="14:14">
      <c r="N603" s="7"/>
    </row>
    <row r="604" spans="14:14">
      <c r="N604" s="7"/>
    </row>
    <row r="605" spans="14:14">
      <c r="N605" s="7"/>
    </row>
    <row r="606" spans="14:14">
      <c r="N606" s="7"/>
    </row>
    <row r="607" spans="14:14">
      <c r="N607" s="7"/>
    </row>
    <row r="608" spans="14:14">
      <c r="N608" s="7"/>
    </row>
    <row r="609" spans="14:14">
      <c r="N609" s="7"/>
    </row>
    <row r="610" spans="14:14">
      <c r="N610" s="7"/>
    </row>
    <row r="611" spans="14:14">
      <c r="N611" s="7"/>
    </row>
    <row r="612" spans="14:14">
      <c r="N612" s="7"/>
    </row>
    <row r="613" spans="14:14">
      <c r="N613" s="7"/>
    </row>
  </sheetData>
  <mergeCells count="2">
    <mergeCell ref="F3:I3"/>
    <mergeCell ref="C7:H7"/>
  </mergeCells>
  <conditionalFormatting sqref="A9:L153">
    <cfRule type="expression" dxfId="1" priority="2">
      <formula>ISNUMBER($A9)</formula>
    </cfRule>
  </conditionalFormatting>
  <conditionalFormatting sqref="C7:H7">
    <cfRule type="expression" dxfId="0" priority="1">
      <formula>LEN($C$7)&gt;2</formula>
    </cfRule>
  </conditionalFormatting>
  <dataValidations count="1">
    <dataValidation type="custom" allowBlank="1" showInputMessage="1" showErrorMessage="1" sqref="A9:L153 A8:L8">
      <formula1>CHAR(156)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  <ignoredErrors>
    <ignoredError sqref="D9:D153 E9:E153 F9:F153 G9:G153 H9:H153 I9:I153 J9:K153 L9:L15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أدخال بيانات</vt:lpstr>
      <vt:lpstr>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</dc:creator>
  <cp:lastModifiedBy>Salim</cp:lastModifiedBy>
  <cp:lastPrinted>2014-09-27T18:24:37Z</cp:lastPrinted>
  <dcterms:created xsi:type="dcterms:W3CDTF">2014-09-27T16:59:06Z</dcterms:created>
  <dcterms:modified xsi:type="dcterms:W3CDTF">2014-09-29T03:42:59Z</dcterms:modified>
</cp:coreProperties>
</file>